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760" activeTab="1"/>
  </bookViews>
  <sheets>
    <sheet name="Приложение №2" sheetId="4" r:id="rId1"/>
    <sheet name="Приложение № 3" sheetId="3" r:id="rId2"/>
  </sheets>
  <calcPr calcId="144525"/>
</workbook>
</file>

<file path=xl/calcChain.xml><?xml version="1.0" encoding="utf-8"?>
<calcChain xmlns="http://schemas.openxmlformats.org/spreadsheetml/2006/main">
  <c r="E19" i="4" l="1"/>
  <c r="D19" i="4"/>
  <c r="E20" i="4"/>
  <c r="D20" i="4"/>
  <c r="E21" i="4"/>
  <c r="D21" i="4"/>
  <c r="F24" i="4"/>
  <c r="F25" i="4"/>
  <c r="E24" i="4"/>
  <c r="D24" i="4"/>
  <c r="E26" i="4"/>
  <c r="D26" i="4"/>
  <c r="L178" i="3"/>
  <c r="K178" i="3"/>
  <c r="L65" i="3"/>
  <c r="L66" i="3"/>
  <c r="L67" i="3"/>
  <c r="L68" i="3"/>
  <c r="L69" i="3"/>
  <c r="L70" i="3"/>
  <c r="L71" i="3"/>
  <c r="L168" i="3"/>
  <c r="L169" i="3"/>
  <c r="L170" i="3"/>
  <c r="L171" i="3"/>
  <c r="L174" i="3"/>
  <c r="L173" i="3" s="1"/>
  <c r="L172" i="3" s="1"/>
  <c r="L114" i="3"/>
  <c r="M114" i="3" s="1"/>
  <c r="K114" i="3"/>
  <c r="L13" i="3"/>
  <c r="L12" i="3" s="1"/>
  <c r="M22" i="3"/>
  <c r="M23" i="3"/>
  <c r="M24" i="3"/>
  <c r="L23" i="3"/>
  <c r="L22" i="3" s="1"/>
  <c r="K23" i="3"/>
  <c r="K22" i="3" s="1"/>
  <c r="L17" i="3"/>
  <c r="L16" i="3" s="1"/>
  <c r="L15" i="3" s="1"/>
  <c r="L14" i="3" s="1"/>
  <c r="L30" i="3"/>
  <c r="L32" i="3"/>
  <c r="M41" i="3"/>
  <c r="M44" i="3"/>
  <c r="L43" i="3"/>
  <c r="L42" i="3" s="1"/>
  <c r="M42" i="3" s="1"/>
  <c r="K43" i="3"/>
  <c r="K42" i="3" s="1"/>
  <c r="L40" i="3"/>
  <c r="L39" i="3" s="1"/>
  <c r="K40" i="3"/>
  <c r="K39" i="3" s="1"/>
  <c r="M39" i="3" l="1"/>
  <c r="M43" i="3"/>
  <c r="M40" i="3"/>
  <c r="L34" i="3" l="1"/>
  <c r="L29" i="3" s="1"/>
  <c r="L28" i="3" s="1"/>
  <c r="L27" i="3" s="1"/>
  <c r="L26" i="3" s="1"/>
  <c r="L25" i="3" s="1"/>
  <c r="L37" i="3"/>
  <c r="L36" i="3" s="1"/>
  <c r="M53" i="3"/>
  <c r="L52" i="3"/>
  <c r="K52" i="3"/>
  <c r="L50" i="3"/>
  <c r="L61" i="3"/>
  <c r="L60" i="3" s="1"/>
  <c r="L59" i="3" s="1"/>
  <c r="L58" i="3" s="1"/>
  <c r="L57" i="3" s="1"/>
  <c r="L56" i="3" s="1"/>
  <c r="L55" i="3" s="1"/>
  <c r="M78" i="3"/>
  <c r="M79" i="3"/>
  <c r="M80" i="3"/>
  <c r="M107" i="3"/>
  <c r="M108" i="3"/>
  <c r="M109" i="3"/>
  <c r="M110" i="3"/>
  <c r="M111" i="3"/>
  <c r="M112" i="3"/>
  <c r="L82" i="3"/>
  <c r="L81" i="3" s="1"/>
  <c r="L77" i="3" s="1"/>
  <c r="L76" i="3" s="1"/>
  <c r="L75" i="3" s="1"/>
  <c r="L74" i="3" s="1"/>
  <c r="L49" i="3" l="1"/>
  <c r="L48" i="3" s="1"/>
  <c r="L47" i="3" s="1"/>
  <c r="L46" i="3" s="1"/>
  <c r="L45" i="3" s="1"/>
  <c r="L11" i="3" s="1"/>
  <c r="L92" i="3"/>
  <c r="L91" i="3" s="1"/>
  <c r="L90" i="3" s="1"/>
  <c r="L89" i="3" s="1"/>
  <c r="L88" i="3" s="1"/>
  <c r="L87" i="3" s="1"/>
  <c r="K92" i="3"/>
  <c r="K91" i="3" s="1"/>
  <c r="L105" i="3"/>
  <c r="L104" i="3" s="1"/>
  <c r="L103" i="3" s="1"/>
  <c r="L119" i="3"/>
  <c r="L118" i="3" s="1"/>
  <c r="L117" i="3" s="1"/>
  <c r="L116" i="3" s="1"/>
  <c r="L115" i="3" s="1"/>
  <c r="K119" i="3"/>
  <c r="M122" i="3"/>
  <c r="M123" i="3"/>
  <c r="L129" i="3"/>
  <c r="L128" i="3" s="1"/>
  <c r="L127" i="3" s="1"/>
  <c r="L126" i="3" s="1"/>
  <c r="L125" i="3" s="1"/>
  <c r="L124" i="3" s="1"/>
  <c r="L136" i="3"/>
  <c r="K136" i="3"/>
  <c r="M146" i="3"/>
  <c r="M150" i="3"/>
  <c r="M151" i="3"/>
  <c r="M152" i="3"/>
  <c r="M153" i="3"/>
  <c r="M154" i="3"/>
  <c r="L158" i="3"/>
  <c r="L157" i="3" s="1"/>
  <c r="L156" i="3" s="1"/>
  <c r="L155" i="3" s="1"/>
  <c r="L149" i="3" s="1"/>
  <c r="L148" i="3" s="1"/>
  <c r="L147" i="3" s="1"/>
  <c r="L166" i="3"/>
  <c r="L165" i="3" s="1"/>
  <c r="L164" i="3" s="1"/>
  <c r="L163" i="3" s="1"/>
  <c r="L162" i="3" s="1"/>
  <c r="L161" i="3" s="1"/>
  <c r="L160" i="3" s="1"/>
  <c r="L176" i="3"/>
  <c r="F19" i="4" l="1"/>
  <c r="F21" i="4"/>
  <c r="F26" i="4"/>
  <c r="E34" i="4"/>
  <c r="E33" i="4"/>
  <c r="E32" i="4"/>
  <c r="E31" i="4"/>
  <c r="E30" i="4"/>
  <c r="E29" i="4" s="1"/>
  <c r="E28" i="4"/>
  <c r="E27" i="4"/>
  <c r="E22" i="4"/>
  <c r="E18" i="4"/>
  <c r="E17" i="4"/>
  <c r="E16" i="4" s="1"/>
  <c r="E15" i="4"/>
  <c r="E14" i="4"/>
  <c r="E13" i="4"/>
  <c r="E25" i="4" l="1"/>
  <c r="E12" i="4"/>
  <c r="M18" i="3"/>
  <c r="M19" i="3"/>
  <c r="M20" i="3"/>
  <c r="M21" i="3"/>
  <c r="M31" i="3"/>
  <c r="M33" i="3"/>
  <c r="M35" i="3"/>
  <c r="M38" i="3"/>
  <c r="M51" i="3"/>
  <c r="M54" i="3"/>
  <c r="M62" i="3"/>
  <c r="M63" i="3"/>
  <c r="M64" i="3"/>
  <c r="M72" i="3"/>
  <c r="M83" i="3"/>
  <c r="M84" i="3"/>
  <c r="M85" i="3"/>
  <c r="M86" i="3"/>
  <c r="M91" i="3"/>
  <c r="M92" i="3"/>
  <c r="M93" i="3"/>
  <c r="M94" i="3"/>
  <c r="M95" i="3"/>
  <c r="M96" i="3"/>
  <c r="M97" i="3"/>
  <c r="M98" i="3"/>
  <c r="M99" i="3"/>
  <c r="M106" i="3"/>
  <c r="M119" i="3"/>
  <c r="M120" i="3"/>
  <c r="M121" i="3"/>
  <c r="M130" i="3"/>
  <c r="M131" i="3"/>
  <c r="M132" i="3"/>
  <c r="M133" i="3"/>
  <c r="M134" i="3"/>
  <c r="M135" i="3"/>
  <c r="M137" i="3"/>
  <c r="M138" i="3"/>
  <c r="M139" i="3"/>
  <c r="M140" i="3"/>
  <c r="M141" i="3"/>
  <c r="M142" i="3"/>
  <c r="M143" i="3"/>
  <c r="M144" i="3"/>
  <c r="M145" i="3"/>
  <c r="M159" i="3"/>
  <c r="M167" i="3"/>
  <c r="M175" i="3"/>
  <c r="M177" i="3"/>
  <c r="L102" i="3" l="1"/>
  <c r="L101" i="3" l="1"/>
  <c r="L100" i="3" l="1"/>
  <c r="L73" i="3" s="1"/>
  <c r="K174" i="3"/>
  <c r="M174" i="3" s="1"/>
  <c r="K118" i="3"/>
  <c r="M118" i="3" s="1"/>
  <c r="K71" i="3"/>
  <c r="K70" i="3" l="1"/>
  <c r="M71" i="3"/>
  <c r="E23" i="4"/>
  <c r="K69" i="3" l="1"/>
  <c r="M70" i="3"/>
  <c r="L10" i="3"/>
  <c r="K90" i="3"/>
  <c r="M90" i="3" s="1"/>
  <c r="K82" i="3"/>
  <c r="K81" i="3" l="1"/>
  <c r="M82" i="3"/>
  <c r="E35" i="4"/>
  <c r="K68" i="3"/>
  <c r="M69" i="3"/>
  <c r="K89" i="3"/>
  <c r="M81" i="3" l="1"/>
  <c r="K77" i="3"/>
  <c r="M77" i="3"/>
  <c r="K88" i="3"/>
  <c r="M89" i="3"/>
  <c r="K67" i="3"/>
  <c r="M68" i="3"/>
  <c r="M136" i="3"/>
  <c r="K76" i="3" l="1"/>
  <c r="K75" i="3" s="1"/>
  <c r="K66" i="3"/>
  <c r="M67" i="3"/>
  <c r="K87" i="3"/>
  <c r="M88" i="3"/>
  <c r="D28" i="4"/>
  <c r="F28" i="4" s="1"/>
  <c r="M76" i="3" l="1"/>
  <c r="K74" i="3"/>
  <c r="M74" i="3" s="1"/>
  <c r="M75" i="3"/>
  <c r="K65" i="3"/>
  <c r="M66" i="3"/>
  <c r="M87" i="3"/>
  <c r="D22" i="4"/>
  <c r="F22" i="4" s="1"/>
  <c r="K117" i="3"/>
  <c r="K116" i="3" l="1"/>
  <c r="M117" i="3"/>
  <c r="M65" i="3"/>
  <c r="D18" i="4"/>
  <c r="F18" i="4" s="1"/>
  <c r="K50" i="3"/>
  <c r="M50" i="3" s="1"/>
  <c r="K115" i="3" l="1"/>
  <c r="M115" i="3" s="1"/>
  <c r="M116" i="3"/>
  <c r="K166" i="3"/>
  <c r="K176" i="3"/>
  <c r="K61" i="3"/>
  <c r="K165" i="3" l="1"/>
  <c r="M166" i="3"/>
  <c r="K60" i="3"/>
  <c r="M60" i="3" s="1"/>
  <c r="M61" i="3"/>
  <c r="K173" i="3"/>
  <c r="M173" i="3" s="1"/>
  <c r="M176" i="3"/>
  <c r="K59" i="3" l="1"/>
  <c r="K164" i="3"/>
  <c r="M165" i="3"/>
  <c r="K163" i="3" l="1"/>
  <c r="M164" i="3"/>
  <c r="K58" i="3"/>
  <c r="M59" i="3"/>
  <c r="K172" i="3"/>
  <c r="K57" i="3" l="1"/>
  <c r="M58" i="3"/>
  <c r="K162" i="3"/>
  <c r="M163" i="3"/>
  <c r="K171" i="3"/>
  <c r="M172" i="3"/>
  <c r="K161" i="3" l="1"/>
  <c r="K160" i="3" s="1"/>
  <c r="M162" i="3"/>
  <c r="K56" i="3"/>
  <c r="M57" i="3"/>
  <c r="K170" i="3"/>
  <c r="M171" i="3"/>
  <c r="K158" i="3"/>
  <c r="K129" i="3"/>
  <c r="K105" i="3"/>
  <c r="K37" i="3"/>
  <c r="K34" i="3"/>
  <c r="M34" i="3" s="1"/>
  <c r="K32" i="3"/>
  <c r="M32" i="3" s="1"/>
  <c r="K30" i="3"/>
  <c r="M30" i="3" s="1"/>
  <c r="K17" i="3"/>
  <c r="M52" i="3" l="1"/>
  <c r="K49" i="3"/>
  <c r="K128" i="3"/>
  <c r="M128" i="3" s="1"/>
  <c r="M129" i="3"/>
  <c r="K16" i="3"/>
  <c r="M17" i="3"/>
  <c r="K157" i="3"/>
  <c r="M158" i="3"/>
  <c r="K36" i="3"/>
  <c r="M36" i="3" s="1"/>
  <c r="M37" i="3"/>
  <c r="M56" i="3"/>
  <c r="D17" i="4"/>
  <c r="K55" i="3"/>
  <c r="M55" i="3" s="1"/>
  <c r="K104" i="3"/>
  <c r="M105" i="3"/>
  <c r="M161" i="3"/>
  <c r="D32" i="4"/>
  <c r="F32" i="4" s="1"/>
  <c r="K169" i="3"/>
  <c r="M170" i="3"/>
  <c r="K29" i="3"/>
  <c r="K28" i="3" s="1"/>
  <c r="M104" i="3" l="1"/>
  <c r="K103" i="3"/>
  <c r="M103" i="3" s="1"/>
  <c r="K127" i="3"/>
  <c r="K126" i="3" s="1"/>
  <c r="M157" i="3"/>
  <c r="K156" i="3"/>
  <c r="M156" i="3" s="1"/>
  <c r="M29" i="3"/>
  <c r="M160" i="3"/>
  <c r="D31" i="4"/>
  <c r="F31" i="4" s="1"/>
  <c r="K15" i="3"/>
  <c r="M16" i="3"/>
  <c r="D16" i="4"/>
  <c r="F16" i="4" s="1"/>
  <c r="F17" i="4"/>
  <c r="K48" i="3"/>
  <c r="M49" i="3"/>
  <c r="M169" i="3"/>
  <c r="D34" i="4"/>
  <c r="F34" i="4" s="1"/>
  <c r="K168" i="3"/>
  <c r="K102" i="3" l="1"/>
  <c r="K101" i="3" s="1"/>
  <c r="M127" i="3"/>
  <c r="K155" i="3"/>
  <c r="K149" i="3" s="1"/>
  <c r="K47" i="3"/>
  <c r="M48" i="3"/>
  <c r="K125" i="3"/>
  <c r="M126" i="3"/>
  <c r="K27" i="3"/>
  <c r="M28" i="3"/>
  <c r="K14" i="3"/>
  <c r="K13" i="3" s="1"/>
  <c r="M15" i="3"/>
  <c r="D33" i="4"/>
  <c r="F33" i="4" s="1"/>
  <c r="M168" i="3"/>
  <c r="M102" i="3" l="1"/>
  <c r="M155" i="3"/>
  <c r="K124" i="3"/>
  <c r="M125" i="3"/>
  <c r="K100" i="3"/>
  <c r="K73" i="3" s="1"/>
  <c r="M101" i="3"/>
  <c r="M14" i="3"/>
  <c r="M13" i="3"/>
  <c r="K148" i="3"/>
  <c r="M149" i="3"/>
  <c r="K26" i="3"/>
  <c r="M27" i="3"/>
  <c r="K46" i="3"/>
  <c r="M47" i="3"/>
  <c r="K12" i="3" l="1"/>
  <c r="M124" i="3"/>
  <c r="M113" i="3"/>
  <c r="D27" i="4"/>
  <c r="K45" i="3"/>
  <c r="M46" i="3"/>
  <c r="D30" i="4"/>
  <c r="M148" i="3"/>
  <c r="K147" i="3"/>
  <c r="M73" i="3"/>
  <c r="M100" i="3"/>
  <c r="D23" i="4"/>
  <c r="K25" i="3"/>
  <c r="M26" i="3"/>
  <c r="F30" i="4" l="1"/>
  <c r="D29" i="4"/>
  <c r="F29" i="4" s="1"/>
  <c r="D14" i="4"/>
  <c r="M25" i="3"/>
  <c r="M147" i="3"/>
  <c r="M45" i="3"/>
  <c r="D15" i="4"/>
  <c r="F15" i="4" s="1"/>
  <c r="M12" i="3"/>
  <c r="D13" i="4"/>
  <c r="F13" i="4" s="1"/>
  <c r="K11" i="3"/>
  <c r="M11" i="3" s="1"/>
  <c r="F20" i="4"/>
  <c r="F23" i="4"/>
  <c r="D25" i="4"/>
  <c r="F27" i="4"/>
  <c r="D12" i="4" l="1"/>
  <c r="F14" i="4"/>
  <c r="F12" i="4" l="1"/>
  <c r="D35" i="4"/>
  <c r="F35" i="4" s="1"/>
  <c r="K10" i="3"/>
  <c r="M10" i="3" s="1"/>
  <c r="M178" i="3"/>
</calcChain>
</file>

<file path=xl/sharedStrings.xml><?xml version="1.0" encoding="utf-8"?>
<sst xmlns="http://schemas.openxmlformats.org/spreadsheetml/2006/main" count="735" uniqueCount="131">
  <si>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</si>
  <si>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</si>
  <si>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</si>
  <si>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</si>
  <si>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</si>
  <si>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</si>
  <si>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</si>
  <si>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</si>
  <si>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</si>
  <si>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</si>
  <si>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</si>
  <si>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</si>
  <si>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</si>
  <si>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</si>
  <si>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</si>
  <si>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</si>
  <si>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</si>
  <si>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</si>
  <si>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</si>
  <si>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</si>
  <si>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</si>
  <si>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</si>
  <si>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</si>
  <si>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</si>
  <si>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</si>
  <si>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</si>
  <si>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</si>
  <si>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</si>
  <si>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</si>
  <si>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</si>
  <si>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</si>
  <si>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</si>
  <si>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</si>
  <si>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</si>
  <si>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</si>
  <si>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</si>
  <si>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</si>
  <si>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</si>
  <si>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</si>
  <si>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</si>
  <si>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</si>
  <si>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</si>
  <si>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</si>
  <si>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</si>
  <si>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</si>
  <si>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</si>
  <si>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</si>
  <si>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</si>
  <si>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</si>
  <si>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</si>
  <si>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</si>
  <si>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</si>
  <si>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</si>
  <si>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</si>
  <si>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</si>
  <si>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Администрация Осокинского сельского поселения Калачинского муниципального района Омской области</t>
  </si>
  <si>
    <t>Муниципальная программа Осокинского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Осокинском сельском поселении Калачинского муниципального района Омской области на 2014-2019 годы"</t>
  </si>
  <si>
    <t>11</t>
  </si>
  <si>
    <t>Социальная политика</t>
  </si>
  <si>
    <t>Пенсионное обеспечение</t>
  </si>
  <si>
    <t>Социальное обспечение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</si>
  <si>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</si>
  <si>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</si>
  <si>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</si>
  <si>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</si>
  <si>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</si>
  <si>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</si>
  <si>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29900</t>
  </si>
  <si>
    <t>Коммунальное хозяйство</t>
  </si>
  <si>
    <t>Организация в границах сельских поселений электро,тепло,газо и водоснабжения поселения, водоотведения, снабжения населения топливом</t>
  </si>
  <si>
    <t>80110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</si>
  <si>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</si>
  <si>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</si>
  <si>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</si>
  <si>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51182</t>
  </si>
  <si>
    <t>Выполнение отдельных бюджетных полномочий финансового органа сельского поселения</t>
  </si>
  <si>
    <t>Организация ритуальных услуг в части создания специализированной службы по вопросам похоронного дела</t>
  </si>
  <si>
    <t>60020</t>
  </si>
  <si>
    <t>Муниципальная программа Осокинского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Осокинском сельском поселении Калачинского муниципального района Омской области на 2020-2025 годы"</t>
  </si>
  <si>
    <t>Обеспечение эффективного осуществления своих полномочий администрацией Осокинского сельского поселения на 2020-2025 годы"</t>
  </si>
  <si>
    <t>Обеспечение эффективного осуществления своих полномочий администрацией Осокинского сельского поселения на 2020-2025 годы</t>
  </si>
  <si>
    <t>20020</t>
  </si>
  <si>
    <t>Капитальные вложения в объекты государственной (муниципальной) собственности</t>
  </si>
  <si>
    <t>Бюджетные инвестиции</t>
  </si>
  <si>
    <t>Другие вопросы в области жилищно-комунальнного хозяйства</t>
  </si>
  <si>
    <t>F5</t>
  </si>
  <si>
    <t>Реконструкция сетей водоснабжения и строительство очистных сооружений в с. Осокино Калачинского района Омской области</t>
  </si>
  <si>
    <t>02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</si>
  <si>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</si>
  <si>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</si>
  <si>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</si>
  <si>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</si>
  <si>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расходов органам местного самоуправления сельских поселений для осуществления переданных полномочий по созданию условий для развития сельскохозяйственного производства</t>
  </si>
  <si>
    <t>80020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</si>
  <si>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</si>
  <si>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</si>
  <si>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</si>
  <si>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</si>
  <si>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</si>
  <si>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</si>
  <si>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</si>
  <si>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Царицынского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Царицынском сельском поселении Калачинского муниципального района Омской области на 2020-2025 годы"</t>
  </si>
  <si>
    <t>Подпрограмма "Обеспечение первичных мер пожарной безопасности в сельском поселении"</t>
  </si>
  <si>
    <t>6</t>
  </si>
  <si>
    <t xml:space="preserve">Обеспечение первичных мер пожарной безопасности в сельском поселении </t>
  </si>
  <si>
    <t>Поощрение городских и сельских поселений Омской области за достигнутый уровень социально-экономического развития территорий</t>
  </si>
  <si>
    <t>S0140</t>
  </si>
  <si>
    <t>Участие в организации и финансировании проведения общественных работ за счет средств бюджета поселения</t>
  </si>
  <si>
    <t>Приложение № 3</t>
  </si>
  <si>
    <t>Исполнено, рублей</t>
  </si>
  <si>
    <t>% исполнения</t>
  </si>
  <si>
    <t>Приложение № 2</t>
  </si>
  <si>
    <t>Исполнение по расходам ведомственной структуре расходов бюджета поселения за 2022 год</t>
  </si>
  <si>
    <t>Обеспечение эффективного осуществления своих полномочий администрацией Орловского сельского поселения на 2020-2025 годы</t>
  </si>
  <si>
    <t>Обеспечение расходных обязательств, возникающих при осуществлении полномочий органов местного самоуправления поселений</t>
  </si>
  <si>
    <t>80050</t>
  </si>
  <si>
    <t>Развитие коммунального хозяйства сельского поселения</t>
  </si>
  <si>
    <t>Реализация регионального проекта "Чистая вода", направленного на достижение целей федерального проекта "Чистая вода"</t>
  </si>
  <si>
    <t>Строительство и реконструкция (модернизация) объектов питьевого водоснабжения (строительство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собственности)</t>
  </si>
  <si>
    <t>52430</t>
  </si>
  <si>
    <t>Другие вопросы в области национальной экономики</t>
  </si>
  <si>
    <t>Исполнение судебных актов</t>
  </si>
  <si>
    <t>Иной межбюджетный трансферт на обеспечение дополнительных расходов на повышение оплаты труда работников бюджетной сферы бюджетам сельских поселений Калачинского муниципального района Омской области</t>
  </si>
  <si>
    <t>80060</t>
  </si>
  <si>
    <t>Обеспечение оплаты труда работников органов местного самоуправления сельских поселений Калачинского муниципального района Омской области в связи с изменением сроков выплаты заработной платы</t>
  </si>
  <si>
    <t>80070</t>
  </si>
  <si>
    <t>Исполнение по расходам бюджета поселения по разделам и подразделам классификации расходов бюджетов                                 на 2022 год</t>
  </si>
  <si>
    <t>Сумма,      рублей</t>
  </si>
  <si>
    <t>Сумма, рублей</t>
  </si>
  <si>
    <t xml:space="preserve">к решению Совета Осокинского сельского поселения от 25.05.2023 № 17 </t>
  </si>
  <si>
    <t>к решению Совета Осокинского сельского поселения от 25.05.2023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</si>
</sst>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58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3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2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0" fillId="0" borderId="0" xfId="0"/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16" zoomScale="70" workbookViewId="0">
      <selection activeCell="C13" sqref="C13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  <col min="6" max="6" width="12.109375" customWidth="1"/>
  </cols>
  <sheetData>
    <row r="1" spans="1:6" x14ac:dyDescent="0.3">
      <c r="A1" s="20"/>
      <c r="B1" s="20"/>
      <c r="C1" s="20"/>
      <c r="D1" s="20"/>
      <c r="E1" s="136" t="s">
        <v>111</v>
      </c>
      <c r="F1" s="137"/>
    </row>
    <row r="2" spans="1:6" x14ac:dyDescent="0.3">
      <c r="A2" s="136" t="s">
        <v>129</v>
      </c>
      <c r="B2" s="137"/>
      <c r="C2" s="137"/>
      <c r="D2" s="137"/>
      <c r="E2" s="137"/>
      <c r="F2" s="137"/>
    </row>
    <row r="3" spans="1:6" ht="18.75" customHeight="1" x14ac:dyDescent="0.3">
      <c r="A3" s="139"/>
      <c r="B3" s="139"/>
      <c r="C3" s="139"/>
      <c r="D3" s="139"/>
      <c r="E3" s="139"/>
    </row>
    <row r="5" spans="1:6" ht="58.5" customHeight="1" x14ac:dyDescent="0.3">
      <c r="A5" s="140" t="s">
        <v>126</v>
      </c>
      <c r="B5" s="140"/>
      <c r="C5" s="140"/>
      <c r="D5" s="140"/>
      <c r="E5" s="140"/>
    </row>
    <row r="6" spans="1:6" ht="10.5" customHeight="1" x14ac:dyDescent="0.3">
      <c r="A6" s="29"/>
      <c r="B6" s="29"/>
      <c r="C6" s="29"/>
      <c r="D6" s="28"/>
      <c r="E6" s="28"/>
    </row>
    <row r="7" spans="1:6" ht="21" customHeight="1" x14ac:dyDescent="0.3">
      <c r="A7" s="141" t="s">
        <v>53</v>
      </c>
      <c r="B7" s="144" t="s">
        <v>22</v>
      </c>
      <c r="C7" s="141"/>
      <c r="D7" s="142" t="s">
        <v>128</v>
      </c>
      <c r="E7" s="143" t="s">
        <v>109</v>
      </c>
      <c r="F7" s="133" t="s">
        <v>110</v>
      </c>
    </row>
    <row r="8" spans="1:6" ht="18.75" customHeight="1" x14ac:dyDescent="0.3">
      <c r="A8" s="142"/>
      <c r="B8" s="145"/>
      <c r="C8" s="142"/>
      <c r="D8" s="142"/>
      <c r="E8" s="134"/>
      <c r="F8" s="134"/>
    </row>
    <row r="9" spans="1:6" ht="56.25" customHeight="1" x14ac:dyDescent="0.3">
      <c r="A9" s="142"/>
      <c r="B9" s="145"/>
      <c r="C9" s="142"/>
      <c r="D9" s="142"/>
      <c r="E9" s="134"/>
      <c r="F9" s="134"/>
    </row>
    <row r="10" spans="1:6" ht="42.75" customHeight="1" x14ac:dyDescent="0.3">
      <c r="A10" s="143"/>
      <c r="B10" s="33" t="s">
        <v>23</v>
      </c>
      <c r="C10" s="30" t="s">
        <v>24</v>
      </c>
      <c r="D10" s="142"/>
      <c r="E10" s="135"/>
      <c r="F10" s="135"/>
    </row>
    <row r="11" spans="1:6" x14ac:dyDescent="0.3">
      <c r="A11" s="32">
        <v>1</v>
      </c>
      <c r="B11" s="34">
        <v>2</v>
      </c>
      <c r="C11" s="31">
        <v>3</v>
      </c>
      <c r="D11" s="32">
        <v>4</v>
      </c>
      <c r="E11" s="35">
        <v>5</v>
      </c>
      <c r="F11" s="65">
        <v>6</v>
      </c>
    </row>
    <row r="12" spans="1:6" ht="23.25" customHeight="1" x14ac:dyDescent="0.3">
      <c r="A12" s="27" t="s">
        <v>47</v>
      </c>
      <c r="B12" s="36">
        <v>1</v>
      </c>
      <c r="C12" s="36" t="s">
        <v>36</v>
      </c>
      <c r="D12" s="37">
        <f>D13+D14+D15</f>
        <v>4118592.39</v>
      </c>
      <c r="E12" s="37">
        <f>E13+E14+E15</f>
        <v>4118592.39</v>
      </c>
      <c r="F12" s="63">
        <f>E12/D12*100</f>
        <v>100</v>
      </c>
    </row>
    <row r="13" spans="1:6" ht="40.5" customHeight="1" x14ac:dyDescent="0.3">
      <c r="A13" s="27" t="s">
        <v>0</v>
      </c>
      <c r="B13" s="36">
        <v>1</v>
      </c>
      <c r="C13" s="36">
        <v>2</v>
      </c>
      <c r="D13" s="37">
        <f>'Приложение № 3'!K12</f>
        <v>765485.26</v>
      </c>
      <c r="E13" s="37">
        <f>'Приложение № 3'!L12</f>
        <v>765485.26</v>
      </c>
      <c r="F13" s="63">
        <f t="shared" ref="F13:F35" si="0">E13/D13*100</f>
        <v>100</v>
      </c>
    </row>
    <row r="14" spans="1:6" ht="60" customHeight="1" x14ac:dyDescent="0.3">
      <c r="A14" s="27" t="s">
        <v>10</v>
      </c>
      <c r="B14" s="36">
        <v>1</v>
      </c>
      <c r="C14" s="36">
        <v>4</v>
      </c>
      <c r="D14" s="37">
        <f>'Приложение № 3'!K25</f>
        <v>2639435.0299999998</v>
      </c>
      <c r="E14" s="37">
        <f>'Приложение № 3'!L25</f>
        <v>2639435.0299999998</v>
      </c>
      <c r="F14" s="63">
        <f t="shared" si="0"/>
        <v>100</v>
      </c>
    </row>
    <row r="15" spans="1:6" ht="22.5" customHeight="1" x14ac:dyDescent="0.3">
      <c r="A15" s="27" t="s">
        <v>46</v>
      </c>
      <c r="B15" s="36">
        <v>1</v>
      </c>
      <c r="C15" s="36">
        <v>13</v>
      </c>
      <c r="D15" s="37">
        <f>'Приложение № 3'!K45</f>
        <v>713672.10000000009</v>
      </c>
      <c r="E15" s="37">
        <f>'Приложение № 3'!L45</f>
        <v>713672.10000000009</v>
      </c>
      <c r="F15" s="63">
        <f t="shared" si="0"/>
        <v>100</v>
      </c>
    </row>
    <row r="16" spans="1:6" ht="22.5" customHeight="1" x14ac:dyDescent="0.3">
      <c r="A16" s="8" t="s">
        <v>71</v>
      </c>
      <c r="B16" s="6">
        <v>2</v>
      </c>
      <c r="C16" s="6">
        <v>0</v>
      </c>
      <c r="D16" s="37">
        <f>D17</f>
        <v>224999</v>
      </c>
      <c r="E16" s="37">
        <f>E17</f>
        <v>224999</v>
      </c>
      <c r="F16" s="63">
        <f t="shared" si="0"/>
        <v>100</v>
      </c>
    </row>
    <row r="17" spans="1:6" ht="22.5" customHeight="1" x14ac:dyDescent="0.3">
      <c r="A17" s="8" t="s">
        <v>72</v>
      </c>
      <c r="B17" s="6">
        <v>2</v>
      </c>
      <c r="C17" s="6">
        <v>3</v>
      </c>
      <c r="D17" s="37">
        <f>'Приложение № 3'!K56</f>
        <v>224999</v>
      </c>
      <c r="E17" s="37">
        <f>'Приложение № 3'!L56</f>
        <v>224999</v>
      </c>
      <c r="F17" s="63">
        <f t="shared" si="0"/>
        <v>100</v>
      </c>
    </row>
    <row r="18" spans="1:6" ht="22.5" customHeight="1" x14ac:dyDescent="0.3">
      <c r="A18" s="48" t="s">
        <v>99</v>
      </c>
      <c r="B18" s="46">
        <v>3</v>
      </c>
      <c r="C18" s="46">
        <v>0</v>
      </c>
      <c r="D18" s="37">
        <f>'Приложение № 3'!K65</f>
        <v>42500</v>
      </c>
      <c r="E18" s="37">
        <f>'Приложение № 3'!L65</f>
        <v>42500</v>
      </c>
      <c r="F18" s="63">
        <f t="shared" si="0"/>
        <v>100</v>
      </c>
    </row>
    <row r="19" spans="1:6" ht="22.5" customHeight="1" x14ac:dyDescent="0.3">
      <c r="A19" s="48" t="s">
        <v>100</v>
      </c>
      <c r="B19" s="46">
        <v>3</v>
      </c>
      <c r="C19" s="46">
        <v>10</v>
      </c>
      <c r="D19" s="132">
        <f>'Приложение № 3'!K66</f>
        <v>42500</v>
      </c>
      <c r="E19" s="132">
        <f>'Приложение № 3'!L66</f>
        <v>42500</v>
      </c>
      <c r="F19" s="63">
        <f t="shared" si="0"/>
        <v>100</v>
      </c>
    </row>
    <row r="20" spans="1:6" x14ac:dyDescent="0.3">
      <c r="A20" s="27" t="s">
        <v>45</v>
      </c>
      <c r="B20" s="36">
        <v>4</v>
      </c>
      <c r="C20" s="36" t="s">
        <v>36</v>
      </c>
      <c r="D20" s="37">
        <f>D23+D21+D22+D24</f>
        <v>2884396.25</v>
      </c>
      <c r="E20" s="132">
        <f>E23+E21+E22+E24</f>
        <v>2407763.14</v>
      </c>
      <c r="F20" s="63">
        <f t="shared" si="0"/>
        <v>83.475463539380215</v>
      </c>
    </row>
    <row r="21" spans="1:6" x14ac:dyDescent="0.3">
      <c r="A21" s="48" t="s">
        <v>96</v>
      </c>
      <c r="B21" s="36">
        <v>4</v>
      </c>
      <c r="C21" s="36">
        <v>1</v>
      </c>
      <c r="D21" s="37">
        <f>'Приложение № 3'!K74</f>
        <v>24758.93</v>
      </c>
      <c r="E21" s="132">
        <f>'Приложение № 3'!L74</f>
        <v>24758.93</v>
      </c>
      <c r="F21" s="63">
        <f t="shared" si="0"/>
        <v>100</v>
      </c>
    </row>
    <row r="22" spans="1:6" x14ac:dyDescent="0.3">
      <c r="A22" s="27" t="s">
        <v>88</v>
      </c>
      <c r="B22" s="36">
        <v>4</v>
      </c>
      <c r="C22" s="36">
        <v>5</v>
      </c>
      <c r="D22" s="37">
        <f>'Приложение № 3'!K87</f>
        <v>133207.79999999999</v>
      </c>
      <c r="E22" s="37">
        <f>'Приложение № 3'!L87</f>
        <v>133207.79999999999</v>
      </c>
      <c r="F22" s="63">
        <f t="shared" si="0"/>
        <v>100</v>
      </c>
    </row>
    <row r="23" spans="1:6" ht="22.5" customHeight="1" x14ac:dyDescent="0.3">
      <c r="A23" s="27" t="s">
        <v>29</v>
      </c>
      <c r="B23" s="36">
        <v>4</v>
      </c>
      <c r="C23" s="36">
        <v>9</v>
      </c>
      <c r="D23" s="37">
        <f>'Приложение № 3'!K100</f>
        <v>2720429.52</v>
      </c>
      <c r="E23" s="37">
        <f>'Приложение № 3'!L100</f>
        <v>2243796.41</v>
      </c>
      <c r="F23" s="63">
        <f t="shared" si="0"/>
        <v>82.47949059161806</v>
      </c>
    </row>
    <row r="24" spans="1:6" s="119" customFormat="1" ht="22.5" customHeight="1" x14ac:dyDescent="0.3">
      <c r="A24" s="125" t="s">
        <v>120</v>
      </c>
      <c r="B24" s="131">
        <v>4</v>
      </c>
      <c r="C24" s="131">
        <v>12</v>
      </c>
      <c r="D24" s="132">
        <f>'Приложение № 3'!K107</f>
        <v>6000</v>
      </c>
      <c r="E24" s="132">
        <f>'Приложение № 3'!L107</f>
        <v>6000</v>
      </c>
      <c r="F24" s="63">
        <f t="shared" si="0"/>
        <v>100</v>
      </c>
    </row>
    <row r="25" spans="1:6" ht="22.5" customHeight="1" x14ac:dyDescent="0.3">
      <c r="A25" s="27" t="s">
        <v>48</v>
      </c>
      <c r="B25" s="36">
        <v>5</v>
      </c>
      <c r="C25" s="36" t="s">
        <v>36</v>
      </c>
      <c r="D25" s="37">
        <f>D27+D26+D28</f>
        <v>20090456.470000003</v>
      </c>
      <c r="E25" s="37">
        <f>E27+E26+E28</f>
        <v>20090456.470000003</v>
      </c>
      <c r="F25" s="63">
        <f t="shared" si="0"/>
        <v>100</v>
      </c>
    </row>
    <row r="26" spans="1:6" ht="22.5" customHeight="1" x14ac:dyDescent="0.3">
      <c r="A26" s="27" t="s">
        <v>68</v>
      </c>
      <c r="B26" s="36">
        <v>5</v>
      </c>
      <c r="C26" s="36">
        <v>2</v>
      </c>
      <c r="D26" s="37">
        <f>'Приложение № 3'!K115</f>
        <v>271041.90000000002</v>
      </c>
      <c r="E26" s="132">
        <f>'Приложение № 3'!L115</f>
        <v>271041.90000000002</v>
      </c>
      <c r="F26" s="63">
        <f t="shared" si="0"/>
        <v>100</v>
      </c>
    </row>
    <row r="27" spans="1:6" x14ac:dyDescent="0.3">
      <c r="A27" s="27" t="s">
        <v>51</v>
      </c>
      <c r="B27" s="36">
        <v>5</v>
      </c>
      <c r="C27" s="36">
        <v>3</v>
      </c>
      <c r="D27" s="37">
        <f>'Приложение № 3'!K124</f>
        <v>901068.7</v>
      </c>
      <c r="E27" s="37">
        <f>'Приложение № 3'!L124</f>
        <v>901068.7</v>
      </c>
      <c r="F27" s="63">
        <f t="shared" si="0"/>
        <v>100</v>
      </c>
    </row>
    <row r="28" spans="1:6" x14ac:dyDescent="0.3">
      <c r="A28" s="27" t="s">
        <v>84</v>
      </c>
      <c r="B28" s="36">
        <v>5</v>
      </c>
      <c r="C28" s="36">
        <v>5</v>
      </c>
      <c r="D28" s="37">
        <f>'Приложение № 3'!K136</f>
        <v>18918345.870000001</v>
      </c>
      <c r="E28" s="37">
        <f>'Приложение № 3'!L136</f>
        <v>18918345.870000001</v>
      </c>
      <c r="F28" s="63">
        <f t="shared" si="0"/>
        <v>100</v>
      </c>
    </row>
    <row r="29" spans="1:6" ht="19.5" customHeight="1" x14ac:dyDescent="0.3">
      <c r="A29" s="27" t="s">
        <v>28</v>
      </c>
      <c r="B29" s="36">
        <v>8</v>
      </c>
      <c r="C29" s="36" t="s">
        <v>36</v>
      </c>
      <c r="D29" s="37">
        <f>D30</f>
        <v>4511006.57</v>
      </c>
      <c r="E29" s="37">
        <f>E30</f>
        <v>4511006.57</v>
      </c>
      <c r="F29" s="63">
        <f t="shared" si="0"/>
        <v>100</v>
      </c>
    </row>
    <row r="30" spans="1:6" ht="19.5" customHeight="1" x14ac:dyDescent="0.3">
      <c r="A30" s="27" t="s">
        <v>27</v>
      </c>
      <c r="B30" s="36">
        <v>8</v>
      </c>
      <c r="C30" s="36">
        <v>1</v>
      </c>
      <c r="D30" s="37">
        <f>'Приложение № 3'!K148</f>
        <v>4511006.57</v>
      </c>
      <c r="E30" s="37">
        <f>'Приложение № 3'!L148</f>
        <v>4511006.57</v>
      </c>
      <c r="F30" s="63">
        <f t="shared" si="0"/>
        <v>100</v>
      </c>
    </row>
    <row r="31" spans="1:6" ht="19.5" customHeight="1" x14ac:dyDescent="0.3">
      <c r="A31" s="8" t="s">
        <v>58</v>
      </c>
      <c r="B31" s="36">
        <v>10</v>
      </c>
      <c r="C31" s="36">
        <v>0</v>
      </c>
      <c r="D31" s="37">
        <f>'Приложение № 3'!K160</f>
        <v>333466.92</v>
      </c>
      <c r="E31" s="37">
        <f>'Приложение № 3'!L160</f>
        <v>333466.92</v>
      </c>
      <c r="F31" s="63">
        <f t="shared" si="0"/>
        <v>100</v>
      </c>
    </row>
    <row r="32" spans="1:6" ht="19.5" customHeight="1" x14ac:dyDescent="0.3">
      <c r="A32" s="8" t="s">
        <v>59</v>
      </c>
      <c r="B32" s="36">
        <v>10</v>
      </c>
      <c r="C32" s="36">
        <v>1</v>
      </c>
      <c r="D32" s="37">
        <f>'Приложение № 3'!K161</f>
        <v>333466.92</v>
      </c>
      <c r="E32" s="37">
        <f>'Приложение № 3'!L161</f>
        <v>333466.92</v>
      </c>
      <c r="F32" s="63">
        <f t="shared" si="0"/>
        <v>100</v>
      </c>
    </row>
    <row r="33" spans="1:6" ht="19.5" customHeight="1" x14ac:dyDescent="0.3">
      <c r="A33" s="8" t="s">
        <v>62</v>
      </c>
      <c r="B33" s="40">
        <v>11</v>
      </c>
      <c r="C33" s="40">
        <v>0</v>
      </c>
      <c r="D33" s="37">
        <f>'Приложение № 3'!K168</f>
        <v>28572.2</v>
      </c>
      <c r="E33" s="37">
        <f>'Приложение № 3'!L168</f>
        <v>28572.2</v>
      </c>
      <c r="F33" s="63">
        <f t="shared" si="0"/>
        <v>100</v>
      </c>
    </row>
    <row r="34" spans="1:6" ht="19.5" customHeight="1" x14ac:dyDescent="0.3">
      <c r="A34" s="8" t="s">
        <v>63</v>
      </c>
      <c r="B34" s="40">
        <v>11</v>
      </c>
      <c r="C34" s="40">
        <v>2</v>
      </c>
      <c r="D34" s="37">
        <f>'Приложение № 3'!K169</f>
        <v>28572.2</v>
      </c>
      <c r="E34" s="37">
        <f>'Приложение № 3'!L169</f>
        <v>28572.2</v>
      </c>
      <c r="F34" s="63">
        <f t="shared" si="0"/>
        <v>100</v>
      </c>
    </row>
    <row r="35" spans="1:6" x14ac:dyDescent="0.3">
      <c r="A35" s="138" t="s">
        <v>25</v>
      </c>
      <c r="B35" s="138"/>
      <c r="C35" s="138"/>
      <c r="D35" s="37">
        <f>D12+D20+D25+D29+D31+D33+D16+D18</f>
        <v>32233989.800000004</v>
      </c>
      <c r="E35" s="37">
        <f>E12+E20+E25+E29+E31+E33+E16+E18</f>
        <v>31757356.690000005</v>
      </c>
      <c r="F35" s="63">
        <f t="shared" si="0"/>
        <v>98.521333806465378</v>
      </c>
    </row>
  </sheetData>
  <mergeCells count="10">
    <mergeCell ref="F7:F10"/>
    <mergeCell ref="E1:F1"/>
    <mergeCell ref="A2:F2"/>
    <mergeCell ref="A35:C35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8"/>
  <sheetViews>
    <sheetView tabSelected="1" topLeftCell="A76" zoomScale="70" zoomScaleNormal="70" workbookViewId="0">
      <selection activeCell="K7" sqref="K7:K8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6.44140625" bestFit="1" customWidth="1"/>
    <col min="13" max="13" width="13.109375" customWidth="1"/>
  </cols>
  <sheetData>
    <row r="1" spans="1:13" x14ac:dyDescent="0.3">
      <c r="A1" s="1"/>
      <c r="B1" s="19"/>
      <c r="C1" s="1"/>
      <c r="D1" s="1"/>
      <c r="E1" s="1"/>
      <c r="F1" s="1"/>
      <c r="G1" s="1"/>
      <c r="H1" s="1"/>
      <c r="I1" s="13"/>
      <c r="J1" s="1"/>
      <c r="K1" s="1"/>
      <c r="L1" s="146" t="s">
        <v>108</v>
      </c>
      <c r="M1" s="137"/>
    </row>
    <row r="2" spans="1:13" x14ac:dyDescent="0.3">
      <c r="A2" s="1"/>
      <c r="B2" s="136" t="s">
        <v>130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47"/>
    </row>
    <row r="3" spans="1:13" x14ac:dyDescent="0.3">
      <c r="A3" s="1"/>
      <c r="B3" s="19"/>
      <c r="C3" s="1"/>
      <c r="D3" s="1"/>
      <c r="E3" s="139"/>
      <c r="F3" s="139"/>
      <c r="G3" s="139"/>
      <c r="H3" s="139"/>
      <c r="I3" s="139"/>
      <c r="J3" s="139"/>
      <c r="K3" s="139"/>
      <c r="L3" s="139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4"/>
      <c r="J4" s="11"/>
      <c r="K4" s="11"/>
      <c r="L4" s="11"/>
    </row>
    <row r="5" spans="1:13" ht="21.75" customHeight="1" x14ac:dyDescent="0.3">
      <c r="A5" s="151" t="s">
        <v>112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3" ht="13.5" customHeight="1" x14ac:dyDescent="0.3">
      <c r="A6" s="1"/>
      <c r="B6" s="19"/>
      <c r="C6" s="1"/>
      <c r="D6" s="1"/>
      <c r="E6" s="1"/>
      <c r="F6" s="1"/>
      <c r="G6" s="1"/>
      <c r="H6" s="1"/>
      <c r="I6" s="13"/>
      <c r="J6" s="1"/>
      <c r="K6" s="1"/>
      <c r="L6" s="1"/>
    </row>
    <row r="7" spans="1:13" ht="39" customHeight="1" x14ac:dyDescent="0.3">
      <c r="A7" s="152" t="s">
        <v>5</v>
      </c>
      <c r="B7" s="153" t="s">
        <v>54</v>
      </c>
      <c r="C7" s="154" t="s">
        <v>6</v>
      </c>
      <c r="D7" s="152"/>
      <c r="E7" s="152"/>
      <c r="F7" s="152"/>
      <c r="G7" s="152"/>
      <c r="H7" s="152"/>
      <c r="I7" s="152"/>
      <c r="J7" s="152"/>
      <c r="K7" s="155" t="s">
        <v>127</v>
      </c>
      <c r="L7" s="155" t="s">
        <v>109</v>
      </c>
      <c r="M7" s="133" t="s">
        <v>110</v>
      </c>
    </row>
    <row r="8" spans="1:13" ht="135.75" customHeight="1" x14ac:dyDescent="0.3">
      <c r="A8" s="152"/>
      <c r="B8" s="153"/>
      <c r="C8" s="10" t="s">
        <v>7</v>
      </c>
      <c r="D8" s="10" t="s">
        <v>4</v>
      </c>
      <c r="E8" s="10" t="s">
        <v>3</v>
      </c>
      <c r="F8" s="157" t="s">
        <v>2</v>
      </c>
      <c r="G8" s="157"/>
      <c r="H8" s="157"/>
      <c r="I8" s="157"/>
      <c r="J8" s="10" t="s">
        <v>1</v>
      </c>
      <c r="K8" s="156"/>
      <c r="L8" s="135"/>
      <c r="M8" s="135"/>
    </row>
    <row r="9" spans="1:13" x14ac:dyDescent="0.3">
      <c r="A9" s="16">
        <v>1</v>
      </c>
      <c r="B9" s="4">
        <v>2</v>
      </c>
      <c r="C9" s="16">
        <v>3</v>
      </c>
      <c r="D9" s="16">
        <v>4</v>
      </c>
      <c r="E9" s="4">
        <v>5</v>
      </c>
      <c r="F9" s="4"/>
      <c r="G9" s="15"/>
      <c r="H9" s="9">
        <v>6</v>
      </c>
      <c r="I9" s="17"/>
      <c r="J9" s="16">
        <v>7</v>
      </c>
      <c r="K9" s="16">
        <v>8</v>
      </c>
      <c r="L9" s="16">
        <v>9</v>
      </c>
      <c r="M9" s="64">
        <v>10</v>
      </c>
    </row>
    <row r="10" spans="1:13" ht="44.25" customHeight="1" x14ac:dyDescent="0.3">
      <c r="A10" s="4" t="s">
        <v>31</v>
      </c>
      <c r="B10" s="21" t="s">
        <v>55</v>
      </c>
      <c r="C10" s="7">
        <v>609</v>
      </c>
      <c r="D10" s="6"/>
      <c r="E10" s="6"/>
      <c r="F10" s="5"/>
      <c r="G10" s="12"/>
      <c r="H10" s="12"/>
      <c r="I10" s="18"/>
      <c r="J10" s="4"/>
      <c r="K10" s="3">
        <f>K178</f>
        <v>32233989.800000004</v>
      </c>
      <c r="L10" s="55">
        <f>L178</f>
        <v>31757356.690000005</v>
      </c>
      <c r="M10" s="66">
        <f>L10/K10*100</f>
        <v>98.521333806465378</v>
      </c>
    </row>
    <row r="11" spans="1:13" x14ac:dyDescent="0.3">
      <c r="A11" s="4"/>
      <c r="B11" s="25" t="s">
        <v>47</v>
      </c>
      <c r="C11" s="7">
        <v>609</v>
      </c>
      <c r="D11" s="6">
        <v>1</v>
      </c>
      <c r="E11" s="6">
        <v>0</v>
      </c>
      <c r="F11" s="5"/>
      <c r="G11" s="12"/>
      <c r="H11" s="12"/>
      <c r="I11" s="18"/>
      <c r="J11" s="4"/>
      <c r="K11" s="3">
        <f>K12+K25+K45</f>
        <v>4118592.39</v>
      </c>
      <c r="L11" s="121">
        <f>L12+L25+L45</f>
        <v>4118592.39</v>
      </c>
      <c r="M11" s="66">
        <f>L11/K11*100</f>
        <v>100</v>
      </c>
    </row>
    <row r="12" spans="1:13" ht="60" customHeight="1" x14ac:dyDescent="0.3">
      <c r="A12" s="4"/>
      <c r="B12" s="26" t="s">
        <v>0</v>
      </c>
      <c r="C12" s="7">
        <v>609</v>
      </c>
      <c r="D12" s="6">
        <v>1</v>
      </c>
      <c r="E12" s="6">
        <v>2</v>
      </c>
      <c r="F12" s="5"/>
      <c r="G12" s="12"/>
      <c r="H12" s="12"/>
      <c r="I12" s="18"/>
      <c r="J12" s="4"/>
      <c r="K12" s="3">
        <f t="shared" ref="K12:L17" si="0">K13</f>
        <v>765485.26</v>
      </c>
      <c r="L12" s="121">
        <f t="shared" si="0"/>
        <v>765485.26</v>
      </c>
      <c r="M12" s="66">
        <f t="shared" ref="M12:M88" si="1">L12/K12*100</f>
        <v>100</v>
      </c>
    </row>
    <row r="13" spans="1:13" ht="121.5" customHeight="1" x14ac:dyDescent="0.3">
      <c r="A13" s="4"/>
      <c r="B13" s="21" t="s">
        <v>78</v>
      </c>
      <c r="C13" s="7">
        <v>609</v>
      </c>
      <c r="D13" s="6">
        <v>1</v>
      </c>
      <c r="E13" s="6">
        <v>2</v>
      </c>
      <c r="F13" s="22">
        <v>11</v>
      </c>
      <c r="G13" s="23">
        <v>0</v>
      </c>
      <c r="H13" s="23" t="s">
        <v>36</v>
      </c>
      <c r="I13" s="24" t="s">
        <v>11</v>
      </c>
      <c r="J13" s="4"/>
      <c r="K13" s="3">
        <f>K14+K19+K22</f>
        <v>765485.26</v>
      </c>
      <c r="L13" s="121">
        <f>L14+L19+L22</f>
        <v>765485.26</v>
      </c>
      <c r="M13" s="66">
        <f t="shared" si="1"/>
        <v>100</v>
      </c>
    </row>
    <row r="14" spans="1:13" ht="77.25" customHeight="1" x14ac:dyDescent="0.3">
      <c r="A14" s="4"/>
      <c r="B14" s="21" t="s">
        <v>8</v>
      </c>
      <c r="C14" s="7">
        <v>609</v>
      </c>
      <c r="D14" s="6">
        <v>1</v>
      </c>
      <c r="E14" s="6">
        <v>2</v>
      </c>
      <c r="F14" s="22">
        <v>11</v>
      </c>
      <c r="G14" s="23" t="s">
        <v>31</v>
      </c>
      <c r="H14" s="23" t="s">
        <v>36</v>
      </c>
      <c r="I14" s="24" t="s">
        <v>11</v>
      </c>
      <c r="J14" s="4"/>
      <c r="K14" s="3">
        <f t="shared" si="0"/>
        <v>711515.5</v>
      </c>
      <c r="L14" s="121">
        <f t="shared" si="0"/>
        <v>711515.5</v>
      </c>
      <c r="M14" s="66">
        <f t="shared" si="1"/>
        <v>100</v>
      </c>
    </row>
    <row r="15" spans="1:13" ht="79.5" customHeight="1" x14ac:dyDescent="0.3">
      <c r="A15" s="4"/>
      <c r="B15" s="21" t="s">
        <v>79</v>
      </c>
      <c r="C15" s="7">
        <v>609</v>
      </c>
      <c r="D15" s="6">
        <v>1</v>
      </c>
      <c r="E15" s="6">
        <v>2</v>
      </c>
      <c r="F15" s="22">
        <v>11</v>
      </c>
      <c r="G15" s="23" t="s">
        <v>31</v>
      </c>
      <c r="H15" s="23" t="s">
        <v>42</v>
      </c>
      <c r="I15" s="24" t="s">
        <v>11</v>
      </c>
      <c r="J15" s="4"/>
      <c r="K15" s="3">
        <f t="shared" si="0"/>
        <v>711515.5</v>
      </c>
      <c r="L15" s="121">
        <f t="shared" si="0"/>
        <v>711515.5</v>
      </c>
      <c r="M15" s="66">
        <f t="shared" si="1"/>
        <v>100</v>
      </c>
    </row>
    <row r="16" spans="1:13" ht="40.5" customHeight="1" x14ac:dyDescent="0.3">
      <c r="A16" s="4"/>
      <c r="B16" s="21" t="s">
        <v>9</v>
      </c>
      <c r="C16" s="7">
        <v>609</v>
      </c>
      <c r="D16" s="6">
        <v>1</v>
      </c>
      <c r="E16" s="6">
        <v>2</v>
      </c>
      <c r="F16" s="22">
        <v>11</v>
      </c>
      <c r="G16" s="23" t="s">
        <v>31</v>
      </c>
      <c r="H16" s="23" t="s">
        <v>42</v>
      </c>
      <c r="I16" s="24" t="s">
        <v>12</v>
      </c>
      <c r="J16" s="4"/>
      <c r="K16" s="3">
        <f t="shared" si="0"/>
        <v>711515.5</v>
      </c>
      <c r="L16" s="121">
        <f t="shared" si="0"/>
        <v>711515.5</v>
      </c>
      <c r="M16" s="66">
        <f t="shared" si="1"/>
        <v>100</v>
      </c>
    </row>
    <row r="17" spans="1:13" ht="97.5" customHeight="1" x14ac:dyDescent="0.3">
      <c r="A17" s="4"/>
      <c r="B17" s="8" t="s">
        <v>40</v>
      </c>
      <c r="C17" s="7">
        <v>609</v>
      </c>
      <c r="D17" s="6">
        <v>1</v>
      </c>
      <c r="E17" s="6">
        <v>2</v>
      </c>
      <c r="F17" s="22">
        <v>11</v>
      </c>
      <c r="G17" s="23" t="s">
        <v>31</v>
      </c>
      <c r="H17" s="23" t="s">
        <v>42</v>
      </c>
      <c r="I17" s="24" t="s">
        <v>12</v>
      </c>
      <c r="J17" s="4">
        <v>110</v>
      </c>
      <c r="K17" s="3">
        <f t="shared" si="0"/>
        <v>711515.5</v>
      </c>
      <c r="L17" s="121">
        <f t="shared" si="0"/>
        <v>711515.5</v>
      </c>
      <c r="M17" s="66">
        <f t="shared" si="1"/>
        <v>100</v>
      </c>
    </row>
    <row r="18" spans="1:13" ht="37.5" customHeight="1" x14ac:dyDescent="0.3">
      <c r="A18" s="4"/>
      <c r="B18" s="8" t="s">
        <v>44</v>
      </c>
      <c r="C18" s="7">
        <v>609</v>
      </c>
      <c r="D18" s="6">
        <v>1</v>
      </c>
      <c r="E18" s="6">
        <v>2</v>
      </c>
      <c r="F18" s="22">
        <v>11</v>
      </c>
      <c r="G18" s="23" t="s">
        <v>31</v>
      </c>
      <c r="H18" s="23" t="s">
        <v>42</v>
      </c>
      <c r="I18" s="24" t="s">
        <v>12</v>
      </c>
      <c r="J18" s="4">
        <v>120</v>
      </c>
      <c r="K18" s="3">
        <v>711515.5</v>
      </c>
      <c r="L18" s="121">
        <v>711515.5</v>
      </c>
      <c r="M18" s="66">
        <f t="shared" si="1"/>
        <v>100</v>
      </c>
    </row>
    <row r="19" spans="1:13" ht="71.25" customHeight="1" x14ac:dyDescent="0.3">
      <c r="A19" s="52"/>
      <c r="B19" s="59" t="s">
        <v>105</v>
      </c>
      <c r="C19" s="58">
        <v>609</v>
      </c>
      <c r="D19" s="57">
        <v>1</v>
      </c>
      <c r="E19" s="57">
        <v>2</v>
      </c>
      <c r="F19" s="60" t="s">
        <v>57</v>
      </c>
      <c r="G19" s="61" t="s">
        <v>31</v>
      </c>
      <c r="H19" s="61" t="s">
        <v>87</v>
      </c>
      <c r="I19" s="62" t="s">
        <v>12</v>
      </c>
      <c r="J19" s="56"/>
      <c r="K19" s="121">
        <v>25500</v>
      </c>
      <c r="L19" s="121">
        <v>25500</v>
      </c>
      <c r="M19" s="66">
        <f t="shared" si="1"/>
        <v>100</v>
      </c>
    </row>
    <row r="20" spans="1:13" ht="99.75" customHeight="1" x14ac:dyDescent="0.3">
      <c r="A20" s="52"/>
      <c r="B20" s="59" t="s">
        <v>40</v>
      </c>
      <c r="C20" s="58">
        <v>609</v>
      </c>
      <c r="D20" s="57">
        <v>1</v>
      </c>
      <c r="E20" s="57">
        <v>2</v>
      </c>
      <c r="F20" s="60" t="s">
        <v>57</v>
      </c>
      <c r="G20" s="61" t="s">
        <v>31</v>
      </c>
      <c r="H20" s="61" t="s">
        <v>87</v>
      </c>
      <c r="I20" s="62" t="s">
        <v>12</v>
      </c>
      <c r="J20" s="56">
        <v>100</v>
      </c>
      <c r="K20" s="121">
        <v>25500</v>
      </c>
      <c r="L20" s="121">
        <v>25500</v>
      </c>
      <c r="M20" s="66">
        <f t="shared" si="1"/>
        <v>100</v>
      </c>
    </row>
    <row r="21" spans="1:13" ht="40.5" customHeight="1" x14ac:dyDescent="0.3">
      <c r="A21" s="52"/>
      <c r="B21" s="59" t="s">
        <v>44</v>
      </c>
      <c r="C21" s="58">
        <v>609</v>
      </c>
      <c r="D21" s="57">
        <v>1</v>
      </c>
      <c r="E21" s="57">
        <v>2</v>
      </c>
      <c r="F21" s="60" t="s">
        <v>57</v>
      </c>
      <c r="G21" s="61" t="s">
        <v>31</v>
      </c>
      <c r="H21" s="61" t="s">
        <v>87</v>
      </c>
      <c r="I21" s="62" t="s">
        <v>12</v>
      </c>
      <c r="J21" s="56">
        <v>120</v>
      </c>
      <c r="K21" s="55">
        <v>25500</v>
      </c>
      <c r="L21" s="121">
        <v>25500</v>
      </c>
      <c r="M21" s="66">
        <f t="shared" si="1"/>
        <v>100</v>
      </c>
    </row>
    <row r="22" spans="1:13" s="119" customFormat="1" ht="98.25" customHeight="1" x14ac:dyDescent="0.3">
      <c r="A22" s="122"/>
      <c r="B22" s="126" t="s">
        <v>124</v>
      </c>
      <c r="C22" s="124">
        <v>609</v>
      </c>
      <c r="D22" s="123">
        <v>1</v>
      </c>
      <c r="E22" s="123">
        <v>2</v>
      </c>
      <c r="F22" s="127">
        <v>11</v>
      </c>
      <c r="G22" s="128" t="s">
        <v>31</v>
      </c>
      <c r="H22" s="128" t="s">
        <v>42</v>
      </c>
      <c r="I22" s="129" t="s">
        <v>125</v>
      </c>
      <c r="J22" s="122"/>
      <c r="K22" s="121">
        <f>K23</f>
        <v>28469.759999999998</v>
      </c>
      <c r="L22" s="120">
        <f>L23</f>
        <v>28469.759999999998</v>
      </c>
      <c r="M22" s="66">
        <f t="shared" si="1"/>
        <v>100</v>
      </c>
    </row>
    <row r="23" spans="1:13" s="119" customFormat="1" ht="108.75" customHeight="1" x14ac:dyDescent="0.3">
      <c r="A23" s="122"/>
      <c r="B23" s="125" t="s">
        <v>40</v>
      </c>
      <c r="C23" s="124">
        <v>609</v>
      </c>
      <c r="D23" s="123">
        <v>1</v>
      </c>
      <c r="E23" s="123">
        <v>2</v>
      </c>
      <c r="F23" s="127">
        <v>11</v>
      </c>
      <c r="G23" s="128" t="s">
        <v>31</v>
      </c>
      <c r="H23" s="128" t="s">
        <v>42</v>
      </c>
      <c r="I23" s="129" t="s">
        <v>125</v>
      </c>
      <c r="J23" s="122">
        <v>100</v>
      </c>
      <c r="K23" s="121">
        <f>K24</f>
        <v>28469.759999999998</v>
      </c>
      <c r="L23" s="120">
        <f>L24</f>
        <v>28469.759999999998</v>
      </c>
      <c r="M23" s="66">
        <f t="shared" si="1"/>
        <v>100</v>
      </c>
    </row>
    <row r="24" spans="1:13" s="119" customFormat="1" ht="53.25" customHeight="1" x14ac:dyDescent="0.3">
      <c r="A24" s="122"/>
      <c r="B24" s="125" t="s">
        <v>44</v>
      </c>
      <c r="C24" s="124">
        <v>609</v>
      </c>
      <c r="D24" s="123">
        <v>1</v>
      </c>
      <c r="E24" s="123">
        <v>2</v>
      </c>
      <c r="F24" s="127">
        <v>11</v>
      </c>
      <c r="G24" s="128" t="s">
        <v>31</v>
      </c>
      <c r="H24" s="128" t="s">
        <v>42</v>
      </c>
      <c r="I24" s="129" t="s">
        <v>125</v>
      </c>
      <c r="J24" s="122">
        <v>120</v>
      </c>
      <c r="K24" s="121">
        <v>28469.759999999998</v>
      </c>
      <c r="L24" s="120">
        <v>28469.759999999998</v>
      </c>
      <c r="M24" s="66">
        <f t="shared" si="1"/>
        <v>100</v>
      </c>
    </row>
    <row r="25" spans="1:13" ht="79.5" customHeight="1" x14ac:dyDescent="0.3">
      <c r="A25" s="4"/>
      <c r="B25" s="27" t="s">
        <v>10</v>
      </c>
      <c r="C25" s="7">
        <v>609</v>
      </c>
      <c r="D25" s="6">
        <v>1</v>
      </c>
      <c r="E25" s="6">
        <v>4</v>
      </c>
      <c r="F25" s="22"/>
      <c r="G25" s="23"/>
      <c r="H25" s="23"/>
      <c r="I25" s="24"/>
      <c r="J25" s="4"/>
      <c r="K25" s="3">
        <f t="shared" ref="K25:L27" si="2">K26</f>
        <v>2639435.0299999998</v>
      </c>
      <c r="L25" s="121">
        <f t="shared" si="2"/>
        <v>2639435.0299999998</v>
      </c>
      <c r="M25" s="66">
        <f t="shared" si="1"/>
        <v>100</v>
      </c>
    </row>
    <row r="26" spans="1:13" ht="116.25" customHeight="1" x14ac:dyDescent="0.3">
      <c r="A26" s="4"/>
      <c r="B26" s="21" t="s">
        <v>56</v>
      </c>
      <c r="C26" s="7">
        <v>609</v>
      </c>
      <c r="D26" s="6">
        <v>1</v>
      </c>
      <c r="E26" s="6">
        <v>4</v>
      </c>
      <c r="F26" s="22">
        <v>11</v>
      </c>
      <c r="G26" s="23">
        <v>0</v>
      </c>
      <c r="H26" s="23" t="s">
        <v>36</v>
      </c>
      <c r="I26" s="24" t="s">
        <v>11</v>
      </c>
      <c r="J26" s="4"/>
      <c r="K26" s="3">
        <f t="shared" si="2"/>
        <v>2639435.0299999998</v>
      </c>
      <c r="L26" s="121">
        <f t="shared" si="2"/>
        <v>2639435.0299999998</v>
      </c>
      <c r="M26" s="66">
        <f t="shared" si="1"/>
        <v>100</v>
      </c>
    </row>
    <row r="27" spans="1:13" ht="79.5" customHeight="1" x14ac:dyDescent="0.3">
      <c r="A27" s="4"/>
      <c r="B27" s="21" t="s">
        <v>8</v>
      </c>
      <c r="C27" s="7">
        <v>609</v>
      </c>
      <c r="D27" s="6">
        <v>1</v>
      </c>
      <c r="E27" s="6">
        <v>4</v>
      </c>
      <c r="F27" s="22">
        <v>11</v>
      </c>
      <c r="G27" s="23" t="s">
        <v>31</v>
      </c>
      <c r="H27" s="23" t="s">
        <v>36</v>
      </c>
      <c r="I27" s="24" t="s">
        <v>11</v>
      </c>
      <c r="J27" s="4"/>
      <c r="K27" s="3">
        <f t="shared" si="2"/>
        <v>2639435.0299999998</v>
      </c>
      <c r="L27" s="121">
        <f t="shared" si="2"/>
        <v>2639435.0299999998</v>
      </c>
      <c r="M27" s="66">
        <f t="shared" si="1"/>
        <v>100</v>
      </c>
    </row>
    <row r="28" spans="1:13" ht="77.25" customHeight="1" x14ac:dyDescent="0.3">
      <c r="A28" s="4"/>
      <c r="B28" s="21" t="s">
        <v>80</v>
      </c>
      <c r="C28" s="7">
        <v>609</v>
      </c>
      <c r="D28" s="6">
        <v>1</v>
      </c>
      <c r="E28" s="6">
        <v>4</v>
      </c>
      <c r="F28" s="22">
        <v>11</v>
      </c>
      <c r="G28" s="23" t="s">
        <v>31</v>
      </c>
      <c r="H28" s="23" t="s">
        <v>42</v>
      </c>
      <c r="I28" s="24" t="s">
        <v>11</v>
      </c>
      <c r="J28" s="4"/>
      <c r="K28" s="3">
        <f>K29+K36+K39+K42</f>
        <v>2639435.0299999998</v>
      </c>
      <c r="L28" s="121">
        <f>L29+L36+L39+L42</f>
        <v>2639435.0299999998</v>
      </c>
      <c r="M28" s="66">
        <f t="shared" si="1"/>
        <v>100</v>
      </c>
    </row>
    <row r="29" spans="1:13" ht="42.75" customHeight="1" x14ac:dyDescent="0.3">
      <c r="A29" s="4"/>
      <c r="B29" s="21" t="s">
        <v>9</v>
      </c>
      <c r="C29" s="7">
        <v>609</v>
      </c>
      <c r="D29" s="6">
        <v>1</v>
      </c>
      <c r="E29" s="6">
        <v>4</v>
      </c>
      <c r="F29" s="22">
        <v>11</v>
      </c>
      <c r="G29" s="23" t="s">
        <v>31</v>
      </c>
      <c r="H29" s="23" t="s">
        <v>42</v>
      </c>
      <c r="I29" s="24" t="s">
        <v>12</v>
      </c>
      <c r="J29" s="4"/>
      <c r="K29" s="3">
        <f>K30+K32+K34</f>
        <v>2111862.79</v>
      </c>
      <c r="L29" s="121">
        <f>L30+L32+L34</f>
        <v>2111862.79</v>
      </c>
      <c r="M29" s="66">
        <f t="shared" si="1"/>
        <v>100</v>
      </c>
    </row>
    <row r="30" spans="1:13" ht="99" customHeight="1" x14ac:dyDescent="0.3">
      <c r="A30" s="4"/>
      <c r="B30" s="8" t="s">
        <v>40</v>
      </c>
      <c r="C30" s="7">
        <v>609</v>
      </c>
      <c r="D30" s="6">
        <v>1</v>
      </c>
      <c r="E30" s="6">
        <v>4</v>
      </c>
      <c r="F30" s="22">
        <v>11</v>
      </c>
      <c r="G30" s="23" t="s">
        <v>31</v>
      </c>
      <c r="H30" s="23" t="s">
        <v>42</v>
      </c>
      <c r="I30" s="24" t="s">
        <v>12</v>
      </c>
      <c r="J30" s="4">
        <v>110</v>
      </c>
      <c r="K30" s="3">
        <f>K31</f>
        <v>1573480.07</v>
      </c>
      <c r="L30" s="121">
        <f>L31</f>
        <v>1573480.07</v>
      </c>
      <c r="M30" s="66">
        <f t="shared" si="1"/>
        <v>100</v>
      </c>
    </row>
    <row r="31" spans="1:13" ht="39.75" customHeight="1" x14ac:dyDescent="0.3">
      <c r="A31" s="4"/>
      <c r="B31" s="8" t="s">
        <v>44</v>
      </c>
      <c r="C31" s="7">
        <v>609</v>
      </c>
      <c r="D31" s="6">
        <v>1</v>
      </c>
      <c r="E31" s="6">
        <v>4</v>
      </c>
      <c r="F31" s="22">
        <v>11</v>
      </c>
      <c r="G31" s="23" t="s">
        <v>31</v>
      </c>
      <c r="H31" s="23" t="s">
        <v>42</v>
      </c>
      <c r="I31" s="24" t="s">
        <v>12</v>
      </c>
      <c r="J31" s="4">
        <v>120</v>
      </c>
      <c r="K31" s="3">
        <v>1573480.07</v>
      </c>
      <c r="L31" s="121">
        <v>1573480.07</v>
      </c>
      <c r="M31" s="66">
        <f t="shared" si="1"/>
        <v>100</v>
      </c>
    </row>
    <row r="32" spans="1:13" ht="39" customHeight="1" x14ac:dyDescent="0.3">
      <c r="A32" s="4"/>
      <c r="B32" s="8" t="s">
        <v>34</v>
      </c>
      <c r="C32" s="7">
        <v>609</v>
      </c>
      <c r="D32" s="6">
        <v>1</v>
      </c>
      <c r="E32" s="6">
        <v>4</v>
      </c>
      <c r="F32" s="22">
        <v>11</v>
      </c>
      <c r="G32" s="23" t="s">
        <v>31</v>
      </c>
      <c r="H32" s="23" t="s">
        <v>42</v>
      </c>
      <c r="I32" s="24" t="s">
        <v>12</v>
      </c>
      <c r="J32" s="4">
        <v>200</v>
      </c>
      <c r="K32" s="3">
        <f>K33</f>
        <v>537507.15</v>
      </c>
      <c r="L32" s="121">
        <f>L33</f>
        <v>537507.15</v>
      </c>
      <c r="M32" s="66">
        <f t="shared" si="1"/>
        <v>100</v>
      </c>
    </row>
    <row r="33" spans="1:13" ht="38.25" customHeight="1" x14ac:dyDescent="0.3">
      <c r="A33" s="4"/>
      <c r="B33" s="8" t="s">
        <v>33</v>
      </c>
      <c r="C33" s="7">
        <v>609</v>
      </c>
      <c r="D33" s="6">
        <v>1</v>
      </c>
      <c r="E33" s="6">
        <v>4</v>
      </c>
      <c r="F33" s="22">
        <v>11</v>
      </c>
      <c r="G33" s="23" t="s">
        <v>31</v>
      </c>
      <c r="H33" s="23" t="s">
        <v>42</v>
      </c>
      <c r="I33" s="24" t="s">
        <v>12</v>
      </c>
      <c r="J33" s="4">
        <v>240</v>
      </c>
      <c r="K33" s="3">
        <v>537507.15</v>
      </c>
      <c r="L33" s="121">
        <v>537507.15</v>
      </c>
      <c r="M33" s="66">
        <f t="shared" si="1"/>
        <v>100</v>
      </c>
    </row>
    <row r="34" spans="1:13" x14ac:dyDescent="0.3">
      <c r="A34" s="4"/>
      <c r="B34" s="8" t="s">
        <v>39</v>
      </c>
      <c r="C34" s="7">
        <v>609</v>
      </c>
      <c r="D34" s="6">
        <v>1</v>
      </c>
      <c r="E34" s="6">
        <v>4</v>
      </c>
      <c r="F34" s="22">
        <v>11</v>
      </c>
      <c r="G34" s="23" t="s">
        <v>31</v>
      </c>
      <c r="H34" s="23" t="s">
        <v>42</v>
      </c>
      <c r="I34" s="24" t="s">
        <v>12</v>
      </c>
      <c r="J34" s="4">
        <v>800</v>
      </c>
      <c r="K34" s="3">
        <f>K35</f>
        <v>875.57</v>
      </c>
      <c r="L34" s="121">
        <f>L35</f>
        <v>875.57</v>
      </c>
      <c r="M34" s="66">
        <f t="shared" si="1"/>
        <v>100</v>
      </c>
    </row>
    <row r="35" spans="1:13" x14ac:dyDescent="0.3">
      <c r="A35" s="4"/>
      <c r="B35" s="8" t="s">
        <v>38</v>
      </c>
      <c r="C35" s="7">
        <v>609</v>
      </c>
      <c r="D35" s="6">
        <v>1</v>
      </c>
      <c r="E35" s="6">
        <v>4</v>
      </c>
      <c r="F35" s="22">
        <v>11</v>
      </c>
      <c r="G35" s="23" t="s">
        <v>31</v>
      </c>
      <c r="H35" s="23" t="s">
        <v>42</v>
      </c>
      <c r="I35" s="24" t="s">
        <v>12</v>
      </c>
      <c r="J35" s="4">
        <v>850</v>
      </c>
      <c r="K35" s="3">
        <v>875.57</v>
      </c>
      <c r="L35" s="121">
        <v>875.57</v>
      </c>
      <c r="M35" s="66">
        <f t="shared" si="1"/>
        <v>100</v>
      </c>
    </row>
    <row r="36" spans="1:13" ht="39.75" customHeight="1" x14ac:dyDescent="0.3">
      <c r="A36" s="4"/>
      <c r="B36" s="21" t="s">
        <v>75</v>
      </c>
      <c r="C36" s="7">
        <v>609</v>
      </c>
      <c r="D36" s="6">
        <v>1</v>
      </c>
      <c r="E36" s="6">
        <v>4</v>
      </c>
      <c r="F36" s="22">
        <v>11</v>
      </c>
      <c r="G36" s="23" t="s">
        <v>31</v>
      </c>
      <c r="H36" s="23" t="s">
        <v>42</v>
      </c>
      <c r="I36" s="24" t="s">
        <v>13</v>
      </c>
      <c r="J36" s="4"/>
      <c r="K36" s="3">
        <f>K37</f>
        <v>424592.8</v>
      </c>
      <c r="L36" s="121">
        <f>L37</f>
        <v>424592.8</v>
      </c>
      <c r="M36" s="66">
        <f t="shared" si="1"/>
        <v>100</v>
      </c>
    </row>
    <row r="37" spans="1:13" x14ac:dyDescent="0.3">
      <c r="A37" s="4"/>
      <c r="B37" s="8" t="s">
        <v>41</v>
      </c>
      <c r="C37" s="7">
        <v>609</v>
      </c>
      <c r="D37" s="6">
        <v>1</v>
      </c>
      <c r="E37" s="6">
        <v>4</v>
      </c>
      <c r="F37" s="22">
        <v>11</v>
      </c>
      <c r="G37" s="23" t="s">
        <v>31</v>
      </c>
      <c r="H37" s="23" t="s">
        <v>42</v>
      </c>
      <c r="I37" s="24" t="s">
        <v>13</v>
      </c>
      <c r="J37" s="4">
        <v>500</v>
      </c>
      <c r="K37" s="3">
        <f>K38</f>
        <v>424592.8</v>
      </c>
      <c r="L37" s="121">
        <f>L38</f>
        <v>424592.8</v>
      </c>
      <c r="M37" s="66">
        <f t="shared" si="1"/>
        <v>100</v>
      </c>
    </row>
    <row r="38" spans="1:13" x14ac:dyDescent="0.3">
      <c r="A38" s="4"/>
      <c r="B38" s="21" t="s">
        <v>52</v>
      </c>
      <c r="C38" s="7">
        <v>609</v>
      </c>
      <c r="D38" s="6">
        <v>1</v>
      </c>
      <c r="E38" s="6">
        <v>4</v>
      </c>
      <c r="F38" s="22">
        <v>11</v>
      </c>
      <c r="G38" s="23" t="s">
        <v>31</v>
      </c>
      <c r="H38" s="23" t="s">
        <v>42</v>
      </c>
      <c r="I38" s="24" t="s">
        <v>13</v>
      </c>
      <c r="J38" s="4">
        <v>540</v>
      </c>
      <c r="K38" s="3">
        <v>424592.8</v>
      </c>
      <c r="L38" s="121">
        <v>424592.8</v>
      </c>
      <c r="M38" s="66">
        <f t="shared" si="1"/>
        <v>100</v>
      </c>
    </row>
    <row r="39" spans="1:13" s="119" customFormat="1" ht="93.75" x14ac:dyDescent="0.3">
      <c r="A39" s="122"/>
      <c r="B39" s="126" t="s">
        <v>122</v>
      </c>
      <c r="C39" s="124">
        <v>609</v>
      </c>
      <c r="D39" s="123">
        <v>1</v>
      </c>
      <c r="E39" s="123">
        <v>4</v>
      </c>
      <c r="F39" s="127">
        <v>11</v>
      </c>
      <c r="G39" s="128" t="s">
        <v>31</v>
      </c>
      <c r="H39" s="128" t="s">
        <v>42</v>
      </c>
      <c r="I39" s="129" t="s">
        <v>123</v>
      </c>
      <c r="J39" s="122"/>
      <c r="K39" s="121">
        <f>K40</f>
        <v>29116.5</v>
      </c>
      <c r="L39" s="120">
        <f>L40</f>
        <v>29116.5</v>
      </c>
      <c r="M39" s="66">
        <f t="shared" si="1"/>
        <v>100</v>
      </c>
    </row>
    <row r="40" spans="1:13" s="119" customFormat="1" ht="93.75" x14ac:dyDescent="0.3">
      <c r="A40" s="122"/>
      <c r="B40" s="125" t="s">
        <v>40</v>
      </c>
      <c r="C40" s="124">
        <v>609</v>
      </c>
      <c r="D40" s="123">
        <v>1</v>
      </c>
      <c r="E40" s="123">
        <v>4</v>
      </c>
      <c r="F40" s="127">
        <v>11</v>
      </c>
      <c r="G40" s="128" t="s">
        <v>31</v>
      </c>
      <c r="H40" s="128" t="s">
        <v>42</v>
      </c>
      <c r="I40" s="129" t="s">
        <v>123</v>
      </c>
      <c r="J40" s="122">
        <v>100</v>
      </c>
      <c r="K40" s="121">
        <f>K41</f>
        <v>29116.5</v>
      </c>
      <c r="L40" s="120">
        <f>L41</f>
        <v>29116.5</v>
      </c>
      <c r="M40" s="66">
        <f t="shared" si="1"/>
        <v>100</v>
      </c>
    </row>
    <row r="41" spans="1:13" s="119" customFormat="1" ht="37.5" x14ac:dyDescent="0.3">
      <c r="A41" s="122"/>
      <c r="B41" s="125" t="s">
        <v>44</v>
      </c>
      <c r="C41" s="124">
        <v>609</v>
      </c>
      <c r="D41" s="123">
        <v>1</v>
      </c>
      <c r="E41" s="123">
        <v>4</v>
      </c>
      <c r="F41" s="127">
        <v>11</v>
      </c>
      <c r="G41" s="128" t="s">
        <v>31</v>
      </c>
      <c r="H41" s="128" t="s">
        <v>42</v>
      </c>
      <c r="I41" s="129" t="s">
        <v>123</v>
      </c>
      <c r="J41" s="122">
        <v>120</v>
      </c>
      <c r="K41" s="121">
        <v>29116.5</v>
      </c>
      <c r="L41" s="120">
        <v>29116.5</v>
      </c>
      <c r="M41" s="66">
        <f t="shared" si="1"/>
        <v>100</v>
      </c>
    </row>
    <row r="42" spans="1:13" s="119" customFormat="1" ht="93.75" x14ac:dyDescent="0.3">
      <c r="A42" s="122"/>
      <c r="B42" s="126" t="s">
        <v>124</v>
      </c>
      <c r="C42" s="124">
        <v>609</v>
      </c>
      <c r="D42" s="123">
        <v>1</v>
      </c>
      <c r="E42" s="123">
        <v>4</v>
      </c>
      <c r="F42" s="127">
        <v>11</v>
      </c>
      <c r="G42" s="128" t="s">
        <v>31</v>
      </c>
      <c r="H42" s="128" t="s">
        <v>42</v>
      </c>
      <c r="I42" s="129" t="s">
        <v>125</v>
      </c>
      <c r="J42" s="122"/>
      <c r="K42" s="121">
        <f>K43</f>
        <v>73862.94</v>
      </c>
      <c r="L42" s="120">
        <f>L43</f>
        <v>73862.94</v>
      </c>
      <c r="M42" s="66">
        <f t="shared" si="1"/>
        <v>100</v>
      </c>
    </row>
    <row r="43" spans="1:13" s="119" customFormat="1" ht="93.75" x14ac:dyDescent="0.3">
      <c r="A43" s="122"/>
      <c r="B43" s="125" t="s">
        <v>40</v>
      </c>
      <c r="C43" s="124">
        <v>609</v>
      </c>
      <c r="D43" s="123">
        <v>1</v>
      </c>
      <c r="E43" s="123">
        <v>4</v>
      </c>
      <c r="F43" s="127">
        <v>11</v>
      </c>
      <c r="G43" s="128" t="s">
        <v>31</v>
      </c>
      <c r="H43" s="128" t="s">
        <v>42</v>
      </c>
      <c r="I43" s="129" t="s">
        <v>125</v>
      </c>
      <c r="J43" s="122">
        <v>100</v>
      </c>
      <c r="K43" s="121">
        <f>K44</f>
        <v>73862.94</v>
      </c>
      <c r="L43" s="120">
        <f>L44</f>
        <v>73862.94</v>
      </c>
      <c r="M43" s="66">
        <f t="shared" si="1"/>
        <v>100</v>
      </c>
    </row>
    <row r="44" spans="1:13" s="119" customFormat="1" ht="37.5" x14ac:dyDescent="0.3">
      <c r="A44" s="122"/>
      <c r="B44" s="125" t="s">
        <v>44</v>
      </c>
      <c r="C44" s="124">
        <v>609</v>
      </c>
      <c r="D44" s="123">
        <v>1</v>
      </c>
      <c r="E44" s="123">
        <v>4</v>
      </c>
      <c r="F44" s="127">
        <v>11</v>
      </c>
      <c r="G44" s="128" t="s">
        <v>31</v>
      </c>
      <c r="H44" s="128" t="s">
        <v>42</v>
      </c>
      <c r="I44" s="129" t="s">
        <v>125</v>
      </c>
      <c r="J44" s="122">
        <v>120</v>
      </c>
      <c r="K44" s="121">
        <v>73862.94</v>
      </c>
      <c r="L44" s="120">
        <v>73862.94</v>
      </c>
      <c r="M44" s="66">
        <f t="shared" si="1"/>
        <v>100</v>
      </c>
    </row>
    <row r="45" spans="1:13" x14ac:dyDescent="0.3">
      <c r="A45" s="4"/>
      <c r="B45" s="27" t="s">
        <v>46</v>
      </c>
      <c r="C45" s="7">
        <v>609</v>
      </c>
      <c r="D45" s="6">
        <v>1</v>
      </c>
      <c r="E45" s="6">
        <v>13</v>
      </c>
      <c r="F45" s="22"/>
      <c r="G45" s="23"/>
      <c r="H45" s="23"/>
      <c r="I45" s="24"/>
      <c r="J45" s="4"/>
      <c r="K45" s="3">
        <f t="shared" ref="K45:L48" si="3">K46</f>
        <v>713672.10000000009</v>
      </c>
      <c r="L45" s="111">
        <f t="shared" si="3"/>
        <v>713672.10000000009</v>
      </c>
      <c r="M45" s="66">
        <f t="shared" si="1"/>
        <v>100</v>
      </c>
    </row>
    <row r="46" spans="1:13" ht="118.5" customHeight="1" x14ac:dyDescent="0.3">
      <c r="A46" s="4"/>
      <c r="B46" s="21" t="s">
        <v>78</v>
      </c>
      <c r="C46" s="7">
        <v>609</v>
      </c>
      <c r="D46" s="6">
        <v>1</v>
      </c>
      <c r="E46" s="6">
        <v>13</v>
      </c>
      <c r="F46" s="22">
        <v>11</v>
      </c>
      <c r="G46" s="23">
        <v>0</v>
      </c>
      <c r="H46" s="23" t="s">
        <v>36</v>
      </c>
      <c r="I46" s="24" t="s">
        <v>11</v>
      </c>
      <c r="J46" s="4"/>
      <c r="K46" s="3">
        <f t="shared" si="3"/>
        <v>713672.10000000009</v>
      </c>
      <c r="L46" s="111">
        <f t="shared" si="3"/>
        <v>713672.10000000009</v>
      </c>
      <c r="M46" s="66">
        <f t="shared" si="1"/>
        <v>100</v>
      </c>
    </row>
    <row r="47" spans="1:13" ht="81.75" customHeight="1" x14ac:dyDescent="0.3">
      <c r="A47" s="4"/>
      <c r="B47" s="21" t="s">
        <v>8</v>
      </c>
      <c r="C47" s="7">
        <v>609</v>
      </c>
      <c r="D47" s="6">
        <v>1</v>
      </c>
      <c r="E47" s="6">
        <v>13</v>
      </c>
      <c r="F47" s="22">
        <v>11</v>
      </c>
      <c r="G47" s="23" t="s">
        <v>31</v>
      </c>
      <c r="H47" s="23" t="s">
        <v>36</v>
      </c>
      <c r="I47" s="24" t="s">
        <v>11</v>
      </c>
      <c r="J47" s="4"/>
      <c r="K47" s="3">
        <f t="shared" si="3"/>
        <v>713672.10000000009</v>
      </c>
      <c r="L47" s="111">
        <f t="shared" si="3"/>
        <v>713672.10000000009</v>
      </c>
      <c r="M47" s="66">
        <f t="shared" si="1"/>
        <v>100</v>
      </c>
    </row>
    <row r="48" spans="1:13" ht="76.5" customHeight="1" x14ac:dyDescent="0.3">
      <c r="A48" s="4"/>
      <c r="B48" s="21" t="s">
        <v>79</v>
      </c>
      <c r="C48" s="7">
        <v>609</v>
      </c>
      <c r="D48" s="6">
        <v>1</v>
      </c>
      <c r="E48" s="6">
        <v>13</v>
      </c>
      <c r="F48" s="22">
        <v>11</v>
      </c>
      <c r="G48" s="23" t="s">
        <v>31</v>
      </c>
      <c r="H48" s="23" t="s">
        <v>42</v>
      </c>
      <c r="I48" s="24" t="s">
        <v>11</v>
      </c>
      <c r="J48" s="4"/>
      <c r="K48" s="3">
        <f t="shared" si="3"/>
        <v>713672.10000000009</v>
      </c>
      <c r="L48" s="111">
        <f t="shared" si="3"/>
        <v>713672.10000000009</v>
      </c>
      <c r="M48" s="66">
        <f t="shared" si="1"/>
        <v>100</v>
      </c>
    </row>
    <row r="49" spans="1:13" x14ac:dyDescent="0.3">
      <c r="A49" s="4"/>
      <c r="B49" s="21" t="s">
        <v>15</v>
      </c>
      <c r="C49" s="7">
        <v>609</v>
      </c>
      <c r="D49" s="6">
        <v>1</v>
      </c>
      <c r="E49" s="6">
        <v>13</v>
      </c>
      <c r="F49" s="22">
        <v>11</v>
      </c>
      <c r="G49" s="23" t="s">
        <v>31</v>
      </c>
      <c r="H49" s="23" t="s">
        <v>42</v>
      </c>
      <c r="I49" s="24" t="s">
        <v>14</v>
      </c>
      <c r="J49" s="4"/>
      <c r="K49" s="3">
        <f>K52+K50</f>
        <v>713672.10000000009</v>
      </c>
      <c r="L49" s="111">
        <f>L52+L50</f>
        <v>713672.10000000009</v>
      </c>
      <c r="M49" s="66">
        <f t="shared" si="1"/>
        <v>100</v>
      </c>
    </row>
    <row r="50" spans="1:13" ht="41.25" customHeight="1" x14ac:dyDescent="0.3">
      <c r="A50" s="4"/>
      <c r="B50" s="38" t="s">
        <v>34</v>
      </c>
      <c r="C50" s="7">
        <v>609</v>
      </c>
      <c r="D50" s="6">
        <v>1</v>
      </c>
      <c r="E50" s="6">
        <v>13</v>
      </c>
      <c r="F50" s="22" t="s">
        <v>57</v>
      </c>
      <c r="G50" s="23" t="s">
        <v>31</v>
      </c>
      <c r="H50" s="23" t="s">
        <v>42</v>
      </c>
      <c r="I50" s="24" t="s">
        <v>14</v>
      </c>
      <c r="J50" s="4">
        <v>200</v>
      </c>
      <c r="K50" s="2">
        <f>K51</f>
        <v>657934.91</v>
      </c>
      <c r="L50" s="110">
        <f>L51</f>
        <v>657934.91</v>
      </c>
      <c r="M50" s="66">
        <f t="shared" si="1"/>
        <v>100</v>
      </c>
    </row>
    <row r="51" spans="1:13" ht="43.5" customHeight="1" x14ac:dyDescent="0.3">
      <c r="A51" s="4"/>
      <c r="B51" s="38" t="s">
        <v>33</v>
      </c>
      <c r="C51" s="7">
        <v>609</v>
      </c>
      <c r="D51" s="6">
        <v>1</v>
      </c>
      <c r="E51" s="6">
        <v>13</v>
      </c>
      <c r="F51" s="22" t="s">
        <v>57</v>
      </c>
      <c r="G51" s="23" t="s">
        <v>31</v>
      </c>
      <c r="H51" s="23" t="s">
        <v>42</v>
      </c>
      <c r="I51" s="24" t="s">
        <v>14</v>
      </c>
      <c r="J51" s="4">
        <v>240</v>
      </c>
      <c r="K51" s="2">
        <v>657934.91</v>
      </c>
      <c r="L51" s="110">
        <v>657934.91</v>
      </c>
      <c r="M51" s="66">
        <f t="shared" si="1"/>
        <v>100</v>
      </c>
    </row>
    <row r="52" spans="1:13" x14ac:dyDescent="0.3">
      <c r="A52" s="4"/>
      <c r="B52" s="8" t="s">
        <v>39</v>
      </c>
      <c r="C52" s="7">
        <v>609</v>
      </c>
      <c r="D52" s="6">
        <v>1</v>
      </c>
      <c r="E52" s="6">
        <v>13</v>
      </c>
      <c r="F52" s="22">
        <v>11</v>
      </c>
      <c r="G52" s="23" t="s">
        <v>31</v>
      </c>
      <c r="H52" s="23" t="s">
        <v>42</v>
      </c>
      <c r="I52" s="24" t="s">
        <v>14</v>
      </c>
      <c r="J52" s="4">
        <v>800</v>
      </c>
      <c r="K52" s="3">
        <f>K54+K53</f>
        <v>55737.19</v>
      </c>
      <c r="L52" s="121">
        <f>L54+L53</f>
        <v>55737.19</v>
      </c>
      <c r="M52" s="66">
        <f t="shared" si="1"/>
        <v>100</v>
      </c>
    </row>
    <row r="53" spans="1:13" s="119" customFormat="1" x14ac:dyDescent="0.3">
      <c r="A53" s="122"/>
      <c r="B53" s="125" t="s">
        <v>121</v>
      </c>
      <c r="C53" s="124">
        <v>609</v>
      </c>
      <c r="D53" s="123">
        <v>1</v>
      </c>
      <c r="E53" s="123">
        <v>13</v>
      </c>
      <c r="F53" s="127">
        <v>11</v>
      </c>
      <c r="G53" s="128" t="s">
        <v>31</v>
      </c>
      <c r="H53" s="128" t="s">
        <v>42</v>
      </c>
      <c r="I53" s="129" t="s">
        <v>14</v>
      </c>
      <c r="J53" s="122">
        <v>830</v>
      </c>
      <c r="K53" s="121">
        <v>53737.19</v>
      </c>
      <c r="L53" s="121">
        <v>53737.19</v>
      </c>
      <c r="M53" s="66">
        <f t="shared" si="1"/>
        <v>100</v>
      </c>
    </row>
    <row r="54" spans="1:13" x14ac:dyDescent="0.3">
      <c r="A54" s="4"/>
      <c r="B54" s="8" t="s">
        <v>38</v>
      </c>
      <c r="C54" s="7">
        <v>609</v>
      </c>
      <c r="D54" s="6">
        <v>1</v>
      </c>
      <c r="E54" s="6">
        <v>13</v>
      </c>
      <c r="F54" s="22">
        <v>11</v>
      </c>
      <c r="G54" s="23" t="s">
        <v>31</v>
      </c>
      <c r="H54" s="23" t="s">
        <v>42</v>
      </c>
      <c r="I54" s="24" t="s">
        <v>14</v>
      </c>
      <c r="J54" s="4">
        <v>850</v>
      </c>
      <c r="K54" s="3">
        <v>2000</v>
      </c>
      <c r="L54" s="2">
        <v>2000</v>
      </c>
      <c r="M54" s="66">
        <f t="shared" si="1"/>
        <v>100</v>
      </c>
    </row>
    <row r="55" spans="1:13" x14ac:dyDescent="0.3">
      <c r="A55" s="4"/>
      <c r="B55" s="8" t="s">
        <v>71</v>
      </c>
      <c r="C55" s="7">
        <v>609</v>
      </c>
      <c r="D55" s="6">
        <v>2</v>
      </c>
      <c r="E55" s="6">
        <v>0</v>
      </c>
      <c r="F55" s="22"/>
      <c r="G55" s="23"/>
      <c r="H55" s="23"/>
      <c r="I55" s="24"/>
      <c r="J55" s="4"/>
      <c r="K55" s="3">
        <f t="shared" ref="K55:L59" si="4">K56</f>
        <v>224999</v>
      </c>
      <c r="L55" s="111">
        <f t="shared" si="4"/>
        <v>224999</v>
      </c>
      <c r="M55" s="66">
        <f t="shared" si="1"/>
        <v>100</v>
      </c>
    </row>
    <row r="56" spans="1:13" x14ac:dyDescent="0.3">
      <c r="A56" s="4"/>
      <c r="B56" s="8" t="s">
        <v>72</v>
      </c>
      <c r="C56" s="7">
        <v>609</v>
      </c>
      <c r="D56" s="6">
        <v>2</v>
      </c>
      <c r="E56" s="6">
        <v>3</v>
      </c>
      <c r="F56" s="22"/>
      <c r="G56" s="23"/>
      <c r="H56" s="23"/>
      <c r="I56" s="24"/>
      <c r="J56" s="4"/>
      <c r="K56" s="3">
        <f t="shared" si="4"/>
        <v>224999</v>
      </c>
      <c r="L56" s="111">
        <f t="shared" si="4"/>
        <v>224999</v>
      </c>
      <c r="M56" s="66">
        <f t="shared" si="1"/>
        <v>100</v>
      </c>
    </row>
    <row r="57" spans="1:13" ht="123" customHeight="1" x14ac:dyDescent="0.3">
      <c r="A57" s="4"/>
      <c r="B57" s="8" t="s">
        <v>78</v>
      </c>
      <c r="C57" s="7">
        <v>609</v>
      </c>
      <c r="D57" s="6">
        <v>2</v>
      </c>
      <c r="E57" s="6">
        <v>3</v>
      </c>
      <c r="F57" s="22" t="s">
        <v>57</v>
      </c>
      <c r="G57" s="23" t="s">
        <v>30</v>
      </c>
      <c r="H57" s="23" t="s">
        <v>36</v>
      </c>
      <c r="I57" s="24" t="s">
        <v>11</v>
      </c>
      <c r="J57" s="4"/>
      <c r="K57" s="3">
        <f t="shared" si="4"/>
        <v>224999</v>
      </c>
      <c r="L57" s="111">
        <f t="shared" si="4"/>
        <v>224999</v>
      </c>
      <c r="M57" s="66">
        <f t="shared" si="1"/>
        <v>100</v>
      </c>
    </row>
    <row r="58" spans="1:13" ht="93" customHeight="1" x14ac:dyDescent="0.3">
      <c r="A58" s="4"/>
      <c r="B58" s="8" t="s">
        <v>8</v>
      </c>
      <c r="C58" s="7">
        <v>609</v>
      </c>
      <c r="D58" s="6">
        <v>2</v>
      </c>
      <c r="E58" s="6">
        <v>3</v>
      </c>
      <c r="F58" s="22" t="s">
        <v>57</v>
      </c>
      <c r="G58" s="23" t="s">
        <v>31</v>
      </c>
      <c r="H58" s="23" t="s">
        <v>36</v>
      </c>
      <c r="I58" s="24" t="s">
        <v>11</v>
      </c>
      <c r="J58" s="4"/>
      <c r="K58" s="3">
        <f t="shared" si="4"/>
        <v>224999</v>
      </c>
      <c r="L58" s="111">
        <f t="shared" si="4"/>
        <v>224999</v>
      </c>
      <c r="M58" s="66">
        <f t="shared" si="1"/>
        <v>100</v>
      </c>
    </row>
    <row r="59" spans="1:13" ht="60.75" customHeight="1" x14ac:dyDescent="0.3">
      <c r="A59" s="4"/>
      <c r="B59" s="8" t="s">
        <v>80</v>
      </c>
      <c r="C59" s="7">
        <v>609</v>
      </c>
      <c r="D59" s="6">
        <v>2</v>
      </c>
      <c r="E59" s="6">
        <v>3</v>
      </c>
      <c r="F59" s="22" t="s">
        <v>57</v>
      </c>
      <c r="G59" s="23" t="s">
        <v>31</v>
      </c>
      <c r="H59" s="23" t="s">
        <v>42</v>
      </c>
      <c r="I59" s="24" t="s">
        <v>11</v>
      </c>
      <c r="J59" s="4"/>
      <c r="K59" s="3">
        <f t="shared" si="4"/>
        <v>224999</v>
      </c>
      <c r="L59" s="111">
        <f t="shared" si="4"/>
        <v>224999</v>
      </c>
      <c r="M59" s="66">
        <f t="shared" si="1"/>
        <v>100</v>
      </c>
    </row>
    <row r="60" spans="1:13" ht="56.25" x14ac:dyDescent="0.3">
      <c r="A60" s="4"/>
      <c r="B60" s="8" t="s">
        <v>73</v>
      </c>
      <c r="C60" s="7">
        <v>609</v>
      </c>
      <c r="D60" s="6">
        <v>2</v>
      </c>
      <c r="E60" s="6">
        <v>3</v>
      </c>
      <c r="F60" s="22" t="s">
        <v>57</v>
      </c>
      <c r="G60" s="23" t="s">
        <v>31</v>
      </c>
      <c r="H60" s="23" t="s">
        <v>42</v>
      </c>
      <c r="I60" s="24" t="s">
        <v>74</v>
      </c>
      <c r="J60" s="4"/>
      <c r="K60" s="3">
        <f>K61+K63</f>
        <v>224999</v>
      </c>
      <c r="L60" s="111">
        <f>L61+L63</f>
        <v>224999</v>
      </c>
      <c r="M60" s="66">
        <f t="shared" si="1"/>
        <v>100</v>
      </c>
    </row>
    <row r="61" spans="1:13" ht="93.75" x14ac:dyDescent="0.3">
      <c r="A61" s="4"/>
      <c r="B61" s="8" t="s">
        <v>40</v>
      </c>
      <c r="C61" s="7">
        <v>609</v>
      </c>
      <c r="D61" s="6">
        <v>2</v>
      </c>
      <c r="E61" s="6">
        <v>3</v>
      </c>
      <c r="F61" s="22" t="s">
        <v>57</v>
      </c>
      <c r="G61" s="23" t="s">
        <v>31</v>
      </c>
      <c r="H61" s="23" t="s">
        <v>42</v>
      </c>
      <c r="I61" s="24" t="s">
        <v>74</v>
      </c>
      <c r="J61" s="4">
        <v>100</v>
      </c>
      <c r="K61" s="3">
        <f>K62</f>
        <v>224299</v>
      </c>
      <c r="L61" s="111">
        <f>L62</f>
        <v>224299</v>
      </c>
      <c r="M61" s="66">
        <f t="shared" si="1"/>
        <v>100</v>
      </c>
    </row>
    <row r="62" spans="1:13" ht="37.5" x14ac:dyDescent="0.3">
      <c r="A62" s="4"/>
      <c r="B62" s="8" t="s">
        <v>44</v>
      </c>
      <c r="C62" s="7">
        <v>609</v>
      </c>
      <c r="D62" s="6">
        <v>2</v>
      </c>
      <c r="E62" s="6">
        <v>3</v>
      </c>
      <c r="F62" s="22" t="s">
        <v>57</v>
      </c>
      <c r="G62" s="23" t="s">
        <v>31</v>
      </c>
      <c r="H62" s="23" t="s">
        <v>42</v>
      </c>
      <c r="I62" s="24" t="s">
        <v>74</v>
      </c>
      <c r="J62" s="4">
        <v>120</v>
      </c>
      <c r="K62" s="3">
        <v>224299</v>
      </c>
      <c r="L62" s="111">
        <v>224299</v>
      </c>
      <c r="M62" s="66">
        <f t="shared" si="1"/>
        <v>100</v>
      </c>
    </row>
    <row r="63" spans="1:13" s="53" customFormat="1" ht="37.5" x14ac:dyDescent="0.3">
      <c r="A63" s="56"/>
      <c r="B63" s="59" t="s">
        <v>34</v>
      </c>
      <c r="C63" s="58">
        <v>609</v>
      </c>
      <c r="D63" s="57">
        <v>2</v>
      </c>
      <c r="E63" s="57">
        <v>3</v>
      </c>
      <c r="F63" s="60" t="s">
        <v>57</v>
      </c>
      <c r="G63" s="61" t="s">
        <v>31</v>
      </c>
      <c r="H63" s="61" t="s">
        <v>42</v>
      </c>
      <c r="I63" s="62" t="s">
        <v>74</v>
      </c>
      <c r="J63" s="56">
        <v>200</v>
      </c>
      <c r="K63" s="111">
        <v>700</v>
      </c>
      <c r="L63" s="111">
        <v>700</v>
      </c>
      <c r="M63" s="66">
        <f t="shared" si="1"/>
        <v>100</v>
      </c>
    </row>
    <row r="64" spans="1:13" s="53" customFormat="1" ht="37.5" x14ac:dyDescent="0.3">
      <c r="A64" s="56"/>
      <c r="B64" s="59" t="s">
        <v>33</v>
      </c>
      <c r="C64" s="58">
        <v>609</v>
      </c>
      <c r="D64" s="57">
        <v>2</v>
      </c>
      <c r="E64" s="57">
        <v>3</v>
      </c>
      <c r="F64" s="60" t="s">
        <v>57</v>
      </c>
      <c r="G64" s="61" t="s">
        <v>31</v>
      </c>
      <c r="H64" s="61" t="s">
        <v>42</v>
      </c>
      <c r="I64" s="62" t="s">
        <v>74</v>
      </c>
      <c r="J64" s="56">
        <v>240</v>
      </c>
      <c r="K64" s="55">
        <v>700</v>
      </c>
      <c r="L64" s="111">
        <v>700</v>
      </c>
      <c r="M64" s="66">
        <f t="shared" si="1"/>
        <v>100</v>
      </c>
    </row>
    <row r="65" spans="1:13" ht="45.75" customHeight="1" x14ac:dyDescent="0.3">
      <c r="A65" s="45"/>
      <c r="B65" s="48" t="s">
        <v>99</v>
      </c>
      <c r="C65" s="47">
        <v>609</v>
      </c>
      <c r="D65" s="46">
        <v>3</v>
      </c>
      <c r="E65" s="46">
        <v>0</v>
      </c>
      <c r="F65" s="49"/>
      <c r="G65" s="50"/>
      <c r="H65" s="50"/>
      <c r="I65" s="51"/>
      <c r="J65" s="45"/>
      <c r="K65" s="44">
        <f t="shared" ref="K65:L71" si="5">K66</f>
        <v>42500</v>
      </c>
      <c r="L65" s="121">
        <f t="shared" si="5"/>
        <v>42500</v>
      </c>
      <c r="M65" s="66">
        <f t="shared" si="1"/>
        <v>100</v>
      </c>
    </row>
    <row r="66" spans="1:13" ht="67.5" customHeight="1" x14ac:dyDescent="0.3">
      <c r="A66" s="45"/>
      <c r="B66" s="48" t="s">
        <v>100</v>
      </c>
      <c r="C66" s="47">
        <v>609</v>
      </c>
      <c r="D66" s="46">
        <v>3</v>
      </c>
      <c r="E66" s="46">
        <v>10</v>
      </c>
      <c r="F66" s="49"/>
      <c r="G66" s="50"/>
      <c r="H66" s="50"/>
      <c r="I66" s="51"/>
      <c r="J66" s="45"/>
      <c r="K66" s="44">
        <f t="shared" si="5"/>
        <v>42500</v>
      </c>
      <c r="L66" s="121">
        <f t="shared" si="5"/>
        <v>42500</v>
      </c>
      <c r="M66" s="66">
        <f t="shared" si="1"/>
        <v>100</v>
      </c>
    </row>
    <row r="67" spans="1:13" ht="128.25" customHeight="1" x14ac:dyDescent="0.3">
      <c r="A67" s="45"/>
      <c r="B67" s="48" t="s">
        <v>101</v>
      </c>
      <c r="C67" s="47">
        <v>609</v>
      </c>
      <c r="D67" s="46">
        <v>3</v>
      </c>
      <c r="E67" s="46">
        <v>10</v>
      </c>
      <c r="F67" s="49" t="s">
        <v>57</v>
      </c>
      <c r="G67" s="50" t="s">
        <v>30</v>
      </c>
      <c r="H67" s="50" t="s">
        <v>36</v>
      </c>
      <c r="I67" s="51" t="s">
        <v>11</v>
      </c>
      <c r="J67" s="45"/>
      <c r="K67" s="44">
        <f t="shared" si="5"/>
        <v>42500</v>
      </c>
      <c r="L67" s="121">
        <f t="shared" si="5"/>
        <v>42500</v>
      </c>
      <c r="M67" s="66">
        <f t="shared" si="1"/>
        <v>100</v>
      </c>
    </row>
    <row r="68" spans="1:13" ht="46.5" customHeight="1" x14ac:dyDescent="0.3">
      <c r="A68" s="45"/>
      <c r="B68" s="48" t="s">
        <v>102</v>
      </c>
      <c r="C68" s="47">
        <v>609</v>
      </c>
      <c r="D68" s="46">
        <v>3</v>
      </c>
      <c r="E68" s="46">
        <v>10</v>
      </c>
      <c r="F68" s="49" t="s">
        <v>57</v>
      </c>
      <c r="G68" s="50" t="s">
        <v>103</v>
      </c>
      <c r="H68" s="50" t="s">
        <v>36</v>
      </c>
      <c r="I68" s="51" t="s">
        <v>11</v>
      </c>
      <c r="J68" s="45"/>
      <c r="K68" s="44">
        <f t="shared" si="5"/>
        <v>42500</v>
      </c>
      <c r="L68" s="121">
        <f t="shared" si="5"/>
        <v>42500</v>
      </c>
      <c r="M68" s="66">
        <f t="shared" si="1"/>
        <v>100</v>
      </c>
    </row>
    <row r="69" spans="1:13" ht="44.25" customHeight="1" x14ac:dyDescent="0.3">
      <c r="A69" s="45"/>
      <c r="B69" s="48" t="s">
        <v>104</v>
      </c>
      <c r="C69" s="47">
        <v>609</v>
      </c>
      <c r="D69" s="46">
        <v>3</v>
      </c>
      <c r="E69" s="46">
        <v>10</v>
      </c>
      <c r="F69" s="49" t="s">
        <v>57</v>
      </c>
      <c r="G69" s="50" t="s">
        <v>103</v>
      </c>
      <c r="H69" s="50" t="s">
        <v>42</v>
      </c>
      <c r="I69" s="51" t="s">
        <v>11</v>
      </c>
      <c r="J69" s="45"/>
      <c r="K69" s="44">
        <f t="shared" si="5"/>
        <v>42500</v>
      </c>
      <c r="L69" s="121">
        <f t="shared" si="5"/>
        <v>42500</v>
      </c>
      <c r="M69" s="66">
        <f t="shared" si="1"/>
        <v>100</v>
      </c>
    </row>
    <row r="70" spans="1:13" ht="28.5" customHeight="1" x14ac:dyDescent="0.3">
      <c r="A70" s="45"/>
      <c r="B70" s="48" t="s">
        <v>35</v>
      </c>
      <c r="C70" s="47">
        <v>609</v>
      </c>
      <c r="D70" s="46">
        <v>3</v>
      </c>
      <c r="E70" s="46">
        <v>10</v>
      </c>
      <c r="F70" s="49" t="s">
        <v>57</v>
      </c>
      <c r="G70" s="50" t="s">
        <v>103</v>
      </c>
      <c r="H70" s="50" t="s">
        <v>42</v>
      </c>
      <c r="I70" s="51" t="s">
        <v>14</v>
      </c>
      <c r="J70" s="45"/>
      <c r="K70" s="44">
        <f t="shared" si="5"/>
        <v>42500</v>
      </c>
      <c r="L70" s="121">
        <f t="shared" si="5"/>
        <v>42500</v>
      </c>
      <c r="M70" s="66">
        <f t="shared" si="1"/>
        <v>100</v>
      </c>
    </row>
    <row r="71" spans="1:13" ht="52.5" customHeight="1" x14ac:dyDescent="0.3">
      <c r="A71" s="45"/>
      <c r="B71" s="48" t="s">
        <v>34</v>
      </c>
      <c r="C71" s="47">
        <v>609</v>
      </c>
      <c r="D71" s="46">
        <v>3</v>
      </c>
      <c r="E71" s="46">
        <v>10</v>
      </c>
      <c r="F71" s="49" t="s">
        <v>57</v>
      </c>
      <c r="G71" s="50" t="s">
        <v>103</v>
      </c>
      <c r="H71" s="50" t="s">
        <v>42</v>
      </c>
      <c r="I71" s="51" t="s">
        <v>14</v>
      </c>
      <c r="J71" s="45">
        <v>200</v>
      </c>
      <c r="K71" s="44">
        <f t="shared" si="5"/>
        <v>42500</v>
      </c>
      <c r="L71" s="121">
        <f t="shared" si="5"/>
        <v>42500</v>
      </c>
      <c r="M71" s="66">
        <f t="shared" si="1"/>
        <v>100</v>
      </c>
    </row>
    <row r="72" spans="1:13" ht="37.5" x14ac:dyDescent="0.3">
      <c r="A72" s="45"/>
      <c r="B72" s="48" t="s">
        <v>33</v>
      </c>
      <c r="C72" s="47">
        <v>609</v>
      </c>
      <c r="D72" s="46">
        <v>3</v>
      </c>
      <c r="E72" s="46">
        <v>10</v>
      </c>
      <c r="F72" s="49" t="s">
        <v>57</v>
      </c>
      <c r="G72" s="50" t="s">
        <v>103</v>
      </c>
      <c r="H72" s="50" t="s">
        <v>42</v>
      </c>
      <c r="I72" s="51" t="s">
        <v>14</v>
      </c>
      <c r="J72" s="45">
        <v>240</v>
      </c>
      <c r="K72" s="44">
        <v>42500</v>
      </c>
      <c r="L72" s="111">
        <v>42500</v>
      </c>
      <c r="M72" s="66">
        <f t="shared" si="1"/>
        <v>100</v>
      </c>
    </row>
    <row r="73" spans="1:13" x14ac:dyDescent="0.3">
      <c r="A73" s="4"/>
      <c r="B73" s="8" t="s">
        <v>45</v>
      </c>
      <c r="C73" s="7">
        <v>609</v>
      </c>
      <c r="D73" s="6">
        <v>4</v>
      </c>
      <c r="E73" s="6">
        <v>0</v>
      </c>
      <c r="F73" s="22"/>
      <c r="G73" s="23"/>
      <c r="H73" s="23"/>
      <c r="I73" s="24"/>
      <c r="J73" s="4"/>
      <c r="K73" s="3">
        <f>K100+K87+K74+K107</f>
        <v>2884396.25</v>
      </c>
      <c r="L73" s="111">
        <f>L100+L87+L74+L107</f>
        <v>2407763.14</v>
      </c>
      <c r="M73" s="66">
        <f t="shared" si="1"/>
        <v>83.475463539380215</v>
      </c>
    </row>
    <row r="74" spans="1:13" x14ac:dyDescent="0.3">
      <c r="A74" s="45"/>
      <c r="B74" s="48" t="s">
        <v>96</v>
      </c>
      <c r="C74" s="47">
        <v>609</v>
      </c>
      <c r="D74" s="46">
        <v>4</v>
      </c>
      <c r="E74" s="46">
        <v>1</v>
      </c>
      <c r="F74" s="49"/>
      <c r="G74" s="50"/>
      <c r="H74" s="50"/>
      <c r="I74" s="51"/>
      <c r="J74" s="45"/>
      <c r="K74" s="44">
        <f t="shared" ref="K74:L76" si="6">K75</f>
        <v>24758.93</v>
      </c>
      <c r="L74" s="103">
        <f t="shared" si="6"/>
        <v>24758.93</v>
      </c>
      <c r="M74" s="66">
        <f t="shared" si="1"/>
        <v>100</v>
      </c>
    </row>
    <row r="75" spans="1:13" ht="112.5" x14ac:dyDescent="0.3">
      <c r="A75" s="45"/>
      <c r="B75" s="48" t="s">
        <v>78</v>
      </c>
      <c r="C75" s="47">
        <v>609</v>
      </c>
      <c r="D75" s="46">
        <v>4</v>
      </c>
      <c r="E75" s="46">
        <v>1</v>
      </c>
      <c r="F75" s="49" t="s">
        <v>57</v>
      </c>
      <c r="G75" s="50" t="s">
        <v>30</v>
      </c>
      <c r="H75" s="50" t="s">
        <v>36</v>
      </c>
      <c r="I75" s="51" t="s">
        <v>11</v>
      </c>
      <c r="J75" s="45"/>
      <c r="K75" s="44">
        <f t="shared" si="6"/>
        <v>24758.93</v>
      </c>
      <c r="L75" s="103">
        <f t="shared" si="6"/>
        <v>24758.93</v>
      </c>
      <c r="M75" s="66">
        <f t="shared" si="1"/>
        <v>100</v>
      </c>
    </row>
    <row r="76" spans="1:13" ht="75" x14ac:dyDescent="0.3">
      <c r="A76" s="45"/>
      <c r="B76" s="48" t="s">
        <v>8</v>
      </c>
      <c r="C76" s="47">
        <v>609</v>
      </c>
      <c r="D76" s="46">
        <v>4</v>
      </c>
      <c r="E76" s="46">
        <v>1</v>
      </c>
      <c r="F76" s="49" t="s">
        <v>57</v>
      </c>
      <c r="G76" s="50" t="s">
        <v>31</v>
      </c>
      <c r="H76" s="50" t="s">
        <v>36</v>
      </c>
      <c r="I76" s="51" t="s">
        <v>11</v>
      </c>
      <c r="J76" s="45"/>
      <c r="K76" s="44">
        <f t="shared" si="6"/>
        <v>24758.93</v>
      </c>
      <c r="L76" s="103">
        <f t="shared" si="6"/>
        <v>24758.93</v>
      </c>
      <c r="M76" s="66">
        <f t="shared" si="1"/>
        <v>100</v>
      </c>
    </row>
    <row r="77" spans="1:13" ht="56.25" x14ac:dyDescent="0.3">
      <c r="A77" s="45"/>
      <c r="B77" s="48" t="s">
        <v>80</v>
      </c>
      <c r="C77" s="47">
        <v>609</v>
      </c>
      <c r="D77" s="46">
        <v>4</v>
      </c>
      <c r="E77" s="46">
        <v>1</v>
      </c>
      <c r="F77" s="49" t="s">
        <v>57</v>
      </c>
      <c r="G77" s="50" t="s">
        <v>31</v>
      </c>
      <c r="H77" s="50" t="s">
        <v>42</v>
      </c>
      <c r="I77" s="51" t="s">
        <v>11</v>
      </c>
      <c r="J77" s="45"/>
      <c r="K77" s="44">
        <f>K78+K81+K84</f>
        <v>24758.93</v>
      </c>
      <c r="L77" s="103">
        <f>L78+L81+L84</f>
        <v>24758.93</v>
      </c>
      <c r="M77" s="66">
        <f t="shared" si="1"/>
        <v>100</v>
      </c>
    </row>
    <row r="78" spans="1:13" s="85" customFormat="1" x14ac:dyDescent="0.3">
      <c r="A78" s="95"/>
      <c r="B78" s="101" t="s">
        <v>35</v>
      </c>
      <c r="C78" s="106">
        <v>609</v>
      </c>
      <c r="D78" s="105">
        <v>4</v>
      </c>
      <c r="E78" s="105">
        <v>1</v>
      </c>
      <c r="F78" s="107" t="s">
        <v>57</v>
      </c>
      <c r="G78" s="108" t="s">
        <v>31</v>
      </c>
      <c r="H78" s="108" t="s">
        <v>42</v>
      </c>
      <c r="I78" s="109" t="s">
        <v>14</v>
      </c>
      <c r="J78" s="104"/>
      <c r="K78" s="103">
        <v>3961.43</v>
      </c>
      <c r="L78" s="103">
        <v>3961.43</v>
      </c>
      <c r="M78" s="66">
        <f t="shared" si="1"/>
        <v>100</v>
      </c>
    </row>
    <row r="79" spans="1:13" s="85" customFormat="1" ht="93.75" x14ac:dyDescent="0.3">
      <c r="A79" s="95"/>
      <c r="B79" s="101" t="s">
        <v>40</v>
      </c>
      <c r="C79" s="106">
        <v>609</v>
      </c>
      <c r="D79" s="105">
        <v>4</v>
      </c>
      <c r="E79" s="105">
        <v>1</v>
      </c>
      <c r="F79" s="107" t="s">
        <v>57</v>
      </c>
      <c r="G79" s="108" t="s">
        <v>31</v>
      </c>
      <c r="H79" s="108" t="s">
        <v>42</v>
      </c>
      <c r="I79" s="109" t="s">
        <v>14</v>
      </c>
      <c r="J79" s="104">
        <v>100</v>
      </c>
      <c r="K79" s="103">
        <v>3961.43</v>
      </c>
      <c r="L79" s="103">
        <v>3961.43</v>
      </c>
      <c r="M79" s="66">
        <f t="shared" si="1"/>
        <v>100</v>
      </c>
    </row>
    <row r="80" spans="1:13" s="85" customFormat="1" ht="37.5" x14ac:dyDescent="0.3">
      <c r="A80" s="95"/>
      <c r="B80" s="101" t="s">
        <v>44</v>
      </c>
      <c r="C80" s="106">
        <v>609</v>
      </c>
      <c r="D80" s="105">
        <v>4</v>
      </c>
      <c r="E80" s="105">
        <v>1</v>
      </c>
      <c r="F80" s="107" t="s">
        <v>57</v>
      </c>
      <c r="G80" s="108" t="s">
        <v>31</v>
      </c>
      <c r="H80" s="108" t="s">
        <v>42</v>
      </c>
      <c r="I80" s="109" t="s">
        <v>14</v>
      </c>
      <c r="J80" s="104">
        <v>120</v>
      </c>
      <c r="K80" s="103">
        <v>3961.43</v>
      </c>
      <c r="L80" s="103">
        <v>3961.43</v>
      </c>
      <c r="M80" s="66">
        <f t="shared" si="1"/>
        <v>100</v>
      </c>
    </row>
    <row r="81" spans="1:13" ht="37.5" x14ac:dyDescent="0.3">
      <c r="A81" s="45"/>
      <c r="B81" s="48" t="s">
        <v>97</v>
      </c>
      <c r="C81" s="47">
        <v>609</v>
      </c>
      <c r="D81" s="46">
        <v>4</v>
      </c>
      <c r="E81" s="46">
        <v>1</v>
      </c>
      <c r="F81" s="49" t="s">
        <v>57</v>
      </c>
      <c r="G81" s="50" t="s">
        <v>31</v>
      </c>
      <c r="H81" s="50" t="s">
        <v>42</v>
      </c>
      <c r="I81" s="51" t="s">
        <v>98</v>
      </c>
      <c r="J81" s="45"/>
      <c r="K81" s="44">
        <f>K82</f>
        <v>12366.19</v>
      </c>
      <c r="L81" s="94">
        <f>L82</f>
        <v>12366.19</v>
      </c>
      <c r="M81" s="66">
        <f t="shared" si="1"/>
        <v>100</v>
      </c>
    </row>
    <row r="82" spans="1:13" ht="93.75" x14ac:dyDescent="0.3">
      <c r="A82" s="45"/>
      <c r="B82" s="48" t="s">
        <v>40</v>
      </c>
      <c r="C82" s="47">
        <v>609</v>
      </c>
      <c r="D82" s="46">
        <v>4</v>
      </c>
      <c r="E82" s="46">
        <v>1</v>
      </c>
      <c r="F82" s="49" t="s">
        <v>57</v>
      </c>
      <c r="G82" s="50" t="s">
        <v>31</v>
      </c>
      <c r="H82" s="50" t="s">
        <v>42</v>
      </c>
      <c r="I82" s="51" t="s">
        <v>98</v>
      </c>
      <c r="J82" s="45">
        <v>100</v>
      </c>
      <c r="K82" s="44">
        <f>K83</f>
        <v>12366.19</v>
      </c>
      <c r="L82" s="94">
        <f>L83</f>
        <v>12366.19</v>
      </c>
      <c r="M82" s="66">
        <f t="shared" si="1"/>
        <v>100</v>
      </c>
    </row>
    <row r="83" spans="1:13" ht="37.5" x14ac:dyDescent="0.3">
      <c r="A83" s="45"/>
      <c r="B83" s="48" t="s">
        <v>44</v>
      </c>
      <c r="C83" s="47">
        <v>609</v>
      </c>
      <c r="D83" s="46">
        <v>4</v>
      </c>
      <c r="E83" s="46">
        <v>1</v>
      </c>
      <c r="F83" s="49" t="s">
        <v>57</v>
      </c>
      <c r="G83" s="50" t="s">
        <v>31</v>
      </c>
      <c r="H83" s="50" t="s">
        <v>42</v>
      </c>
      <c r="I83" s="51" t="s">
        <v>98</v>
      </c>
      <c r="J83" s="45">
        <v>120</v>
      </c>
      <c r="K83" s="44">
        <v>12366.19</v>
      </c>
      <c r="L83" s="94">
        <v>12366.19</v>
      </c>
      <c r="M83" s="66">
        <f t="shared" si="1"/>
        <v>100</v>
      </c>
    </row>
    <row r="84" spans="1:13" s="53" customFormat="1" ht="50.25" customHeight="1" x14ac:dyDescent="0.3">
      <c r="A84" s="56"/>
      <c r="B84" s="59" t="s">
        <v>107</v>
      </c>
      <c r="C84" s="58">
        <v>609</v>
      </c>
      <c r="D84" s="57">
        <v>4</v>
      </c>
      <c r="E84" s="57">
        <v>1</v>
      </c>
      <c r="F84" s="60" t="s">
        <v>57</v>
      </c>
      <c r="G84" s="61" t="s">
        <v>31</v>
      </c>
      <c r="H84" s="61" t="s">
        <v>42</v>
      </c>
      <c r="I84" s="62" t="s">
        <v>106</v>
      </c>
      <c r="J84" s="56"/>
      <c r="K84" s="94">
        <v>8431.31</v>
      </c>
      <c r="L84" s="94">
        <v>8431.31</v>
      </c>
      <c r="M84" s="66">
        <f t="shared" si="1"/>
        <v>100</v>
      </c>
    </row>
    <row r="85" spans="1:13" s="53" customFormat="1" ht="93.75" x14ac:dyDescent="0.3">
      <c r="A85" s="56"/>
      <c r="B85" s="59" t="s">
        <v>40</v>
      </c>
      <c r="C85" s="58">
        <v>609</v>
      </c>
      <c r="D85" s="57">
        <v>4</v>
      </c>
      <c r="E85" s="57">
        <v>1</v>
      </c>
      <c r="F85" s="60" t="s">
        <v>57</v>
      </c>
      <c r="G85" s="61" t="s">
        <v>31</v>
      </c>
      <c r="H85" s="61" t="s">
        <v>42</v>
      </c>
      <c r="I85" s="62" t="s">
        <v>106</v>
      </c>
      <c r="J85" s="56">
        <v>100</v>
      </c>
      <c r="K85" s="94">
        <v>8431.31</v>
      </c>
      <c r="L85" s="94">
        <v>8431.31</v>
      </c>
      <c r="M85" s="66">
        <f t="shared" si="1"/>
        <v>100</v>
      </c>
    </row>
    <row r="86" spans="1:13" s="53" customFormat="1" ht="37.5" x14ac:dyDescent="0.3">
      <c r="A86" s="56"/>
      <c r="B86" s="59" t="s">
        <v>44</v>
      </c>
      <c r="C86" s="58">
        <v>609</v>
      </c>
      <c r="D86" s="57">
        <v>4</v>
      </c>
      <c r="E86" s="57">
        <v>1</v>
      </c>
      <c r="F86" s="60" t="s">
        <v>57</v>
      </c>
      <c r="G86" s="61" t="s">
        <v>31</v>
      </c>
      <c r="H86" s="61" t="s">
        <v>42</v>
      </c>
      <c r="I86" s="62" t="s">
        <v>106</v>
      </c>
      <c r="J86" s="56">
        <v>120</v>
      </c>
      <c r="K86" s="55">
        <v>8431.31</v>
      </c>
      <c r="L86" s="94">
        <v>8431.31</v>
      </c>
      <c r="M86" s="66">
        <f t="shared" si="1"/>
        <v>100</v>
      </c>
    </row>
    <row r="87" spans="1:13" x14ac:dyDescent="0.3">
      <c r="A87" s="45"/>
      <c r="B87" s="48" t="s">
        <v>88</v>
      </c>
      <c r="C87" s="47">
        <v>609</v>
      </c>
      <c r="D87" s="46">
        <v>4</v>
      </c>
      <c r="E87" s="46">
        <v>5</v>
      </c>
      <c r="F87" s="49"/>
      <c r="G87" s="50"/>
      <c r="H87" s="50"/>
      <c r="I87" s="51"/>
      <c r="J87" s="45"/>
      <c r="K87" s="44">
        <f t="shared" ref="K87:L89" si="7">K88</f>
        <v>133207.79999999999</v>
      </c>
      <c r="L87" s="111">
        <f t="shared" si="7"/>
        <v>133207.79999999999</v>
      </c>
      <c r="M87" s="66">
        <f t="shared" si="1"/>
        <v>100</v>
      </c>
    </row>
    <row r="88" spans="1:13" ht="129" customHeight="1" x14ac:dyDescent="0.3">
      <c r="A88" s="45"/>
      <c r="B88" s="48" t="s">
        <v>78</v>
      </c>
      <c r="C88" s="47">
        <v>609</v>
      </c>
      <c r="D88" s="46">
        <v>4</v>
      </c>
      <c r="E88" s="46">
        <v>5</v>
      </c>
      <c r="F88" s="49" t="s">
        <v>57</v>
      </c>
      <c r="G88" s="50" t="s">
        <v>30</v>
      </c>
      <c r="H88" s="50" t="s">
        <v>36</v>
      </c>
      <c r="I88" s="51" t="s">
        <v>11</v>
      </c>
      <c r="J88" s="45"/>
      <c r="K88" s="44">
        <f t="shared" si="7"/>
        <v>133207.79999999999</v>
      </c>
      <c r="L88" s="111">
        <f t="shared" si="7"/>
        <v>133207.79999999999</v>
      </c>
      <c r="M88" s="66">
        <f t="shared" si="1"/>
        <v>100</v>
      </c>
    </row>
    <row r="89" spans="1:13" ht="81" customHeight="1" x14ac:dyDescent="0.3">
      <c r="A89" s="45"/>
      <c r="B89" s="48" t="s">
        <v>8</v>
      </c>
      <c r="C89" s="47">
        <v>609</v>
      </c>
      <c r="D89" s="46">
        <v>4</v>
      </c>
      <c r="E89" s="46">
        <v>5</v>
      </c>
      <c r="F89" s="49" t="s">
        <v>57</v>
      </c>
      <c r="G89" s="50" t="s">
        <v>31</v>
      </c>
      <c r="H89" s="50" t="s">
        <v>36</v>
      </c>
      <c r="I89" s="51" t="s">
        <v>11</v>
      </c>
      <c r="J89" s="45"/>
      <c r="K89" s="44">
        <f t="shared" si="7"/>
        <v>133207.79999999999</v>
      </c>
      <c r="L89" s="111">
        <f t="shared" si="7"/>
        <v>133207.79999999999</v>
      </c>
      <c r="M89" s="66">
        <f t="shared" ref="M89:M159" si="8">L89/K89*100</f>
        <v>100</v>
      </c>
    </row>
    <row r="90" spans="1:13" ht="69" customHeight="1" x14ac:dyDescent="0.3">
      <c r="A90" s="45"/>
      <c r="B90" s="48" t="s">
        <v>80</v>
      </c>
      <c r="C90" s="47">
        <v>609</v>
      </c>
      <c r="D90" s="46">
        <v>4</v>
      </c>
      <c r="E90" s="46">
        <v>5</v>
      </c>
      <c r="F90" s="49" t="s">
        <v>57</v>
      </c>
      <c r="G90" s="50" t="s">
        <v>31</v>
      </c>
      <c r="H90" s="50" t="s">
        <v>42</v>
      </c>
      <c r="I90" s="51" t="s">
        <v>11</v>
      </c>
      <c r="J90" s="45"/>
      <c r="K90" s="44">
        <f>K91+K94+K97</f>
        <v>133207.79999999999</v>
      </c>
      <c r="L90" s="111">
        <f>L91+L94+L97</f>
        <v>133207.79999999999</v>
      </c>
      <c r="M90" s="66">
        <f t="shared" si="8"/>
        <v>100</v>
      </c>
    </row>
    <row r="91" spans="1:13" ht="57" customHeight="1" x14ac:dyDescent="0.3">
      <c r="A91" s="45"/>
      <c r="B91" s="48" t="s">
        <v>89</v>
      </c>
      <c r="C91" s="47">
        <v>609</v>
      </c>
      <c r="D91" s="46">
        <v>4</v>
      </c>
      <c r="E91" s="46">
        <v>5</v>
      </c>
      <c r="F91" s="49" t="s">
        <v>57</v>
      </c>
      <c r="G91" s="50" t="s">
        <v>31</v>
      </c>
      <c r="H91" s="50" t="s">
        <v>42</v>
      </c>
      <c r="I91" s="51" t="s">
        <v>90</v>
      </c>
      <c r="J91" s="45"/>
      <c r="K91" s="55">
        <f>K92</f>
        <v>128705.23</v>
      </c>
      <c r="L91" s="94">
        <f>L92</f>
        <v>128705.23</v>
      </c>
      <c r="M91" s="66">
        <f t="shared" si="8"/>
        <v>100</v>
      </c>
    </row>
    <row r="92" spans="1:13" ht="25.5" customHeight="1" x14ac:dyDescent="0.3">
      <c r="A92" s="45"/>
      <c r="B92" s="48" t="s">
        <v>39</v>
      </c>
      <c r="C92" s="47">
        <v>609</v>
      </c>
      <c r="D92" s="46">
        <v>4</v>
      </c>
      <c r="E92" s="46">
        <v>5</v>
      </c>
      <c r="F92" s="49" t="s">
        <v>57</v>
      </c>
      <c r="G92" s="50" t="s">
        <v>31</v>
      </c>
      <c r="H92" s="50" t="s">
        <v>42</v>
      </c>
      <c r="I92" s="51" t="s">
        <v>90</v>
      </c>
      <c r="J92" s="45">
        <v>800</v>
      </c>
      <c r="K92" s="55">
        <f>K93</f>
        <v>128705.23</v>
      </c>
      <c r="L92" s="94">
        <f>L93</f>
        <v>128705.23</v>
      </c>
      <c r="M92" s="66">
        <f t="shared" si="8"/>
        <v>100</v>
      </c>
    </row>
    <row r="93" spans="1:13" ht="82.5" customHeight="1" x14ac:dyDescent="0.3">
      <c r="A93" s="45"/>
      <c r="B93" s="48" t="s">
        <v>91</v>
      </c>
      <c r="C93" s="47">
        <v>609</v>
      </c>
      <c r="D93" s="46">
        <v>4</v>
      </c>
      <c r="E93" s="46">
        <v>5</v>
      </c>
      <c r="F93" s="49" t="s">
        <v>57</v>
      </c>
      <c r="G93" s="50" t="s">
        <v>31</v>
      </c>
      <c r="H93" s="50" t="s">
        <v>42</v>
      </c>
      <c r="I93" s="51" t="s">
        <v>90</v>
      </c>
      <c r="J93" s="45">
        <v>810</v>
      </c>
      <c r="K93" s="44">
        <v>128705.23</v>
      </c>
      <c r="L93" s="94">
        <v>128705.23</v>
      </c>
      <c r="M93" s="66">
        <f t="shared" si="8"/>
        <v>100</v>
      </c>
    </row>
    <row r="94" spans="1:13" ht="84" customHeight="1" x14ac:dyDescent="0.3">
      <c r="A94" s="45"/>
      <c r="B94" s="48" t="s">
        <v>92</v>
      </c>
      <c r="C94" s="47">
        <v>609</v>
      </c>
      <c r="D94" s="46">
        <v>4</v>
      </c>
      <c r="E94" s="46">
        <v>5</v>
      </c>
      <c r="F94" s="49" t="s">
        <v>57</v>
      </c>
      <c r="G94" s="50" t="s">
        <v>31</v>
      </c>
      <c r="H94" s="50" t="s">
        <v>42</v>
      </c>
      <c r="I94" s="51" t="s">
        <v>93</v>
      </c>
      <c r="J94" s="45"/>
      <c r="K94" s="44">
        <v>522</v>
      </c>
      <c r="L94" s="43">
        <v>522</v>
      </c>
      <c r="M94" s="66">
        <f t="shared" si="8"/>
        <v>100</v>
      </c>
    </row>
    <row r="95" spans="1:13" ht="50.25" customHeight="1" x14ac:dyDescent="0.3">
      <c r="A95" s="45"/>
      <c r="B95" s="48" t="s">
        <v>34</v>
      </c>
      <c r="C95" s="47">
        <v>609</v>
      </c>
      <c r="D95" s="46">
        <v>4</v>
      </c>
      <c r="E95" s="46">
        <v>5</v>
      </c>
      <c r="F95" s="49" t="s">
        <v>57</v>
      </c>
      <c r="G95" s="50" t="s">
        <v>31</v>
      </c>
      <c r="H95" s="50" t="s">
        <v>42</v>
      </c>
      <c r="I95" s="51" t="s">
        <v>93</v>
      </c>
      <c r="J95" s="45">
        <v>200</v>
      </c>
      <c r="K95" s="44">
        <v>522</v>
      </c>
      <c r="L95" s="43">
        <v>522</v>
      </c>
      <c r="M95" s="66">
        <f t="shared" si="8"/>
        <v>100</v>
      </c>
    </row>
    <row r="96" spans="1:13" ht="48.75" customHeight="1" x14ac:dyDescent="0.3">
      <c r="A96" s="45"/>
      <c r="B96" s="48" t="s">
        <v>33</v>
      </c>
      <c r="C96" s="47">
        <v>609</v>
      </c>
      <c r="D96" s="46">
        <v>4</v>
      </c>
      <c r="E96" s="46">
        <v>5</v>
      </c>
      <c r="F96" s="49" t="s">
        <v>57</v>
      </c>
      <c r="G96" s="50" t="s">
        <v>31</v>
      </c>
      <c r="H96" s="50" t="s">
        <v>42</v>
      </c>
      <c r="I96" s="51" t="s">
        <v>93</v>
      </c>
      <c r="J96" s="45">
        <v>240</v>
      </c>
      <c r="K96" s="44">
        <v>522</v>
      </c>
      <c r="L96" s="43">
        <v>522</v>
      </c>
      <c r="M96" s="66">
        <f t="shared" si="8"/>
        <v>100</v>
      </c>
    </row>
    <row r="97" spans="1:13" ht="63" customHeight="1" x14ac:dyDescent="0.3">
      <c r="A97" s="45"/>
      <c r="B97" s="48" t="s">
        <v>94</v>
      </c>
      <c r="C97" s="47">
        <v>609</v>
      </c>
      <c r="D97" s="46">
        <v>4</v>
      </c>
      <c r="E97" s="46">
        <v>5</v>
      </c>
      <c r="F97" s="49" t="s">
        <v>57</v>
      </c>
      <c r="G97" s="50" t="s">
        <v>31</v>
      </c>
      <c r="H97" s="50" t="s">
        <v>42</v>
      </c>
      <c r="I97" s="51" t="s">
        <v>95</v>
      </c>
      <c r="J97" s="45"/>
      <c r="K97" s="94">
        <v>3980.57</v>
      </c>
      <c r="L97" s="94">
        <v>3980.57</v>
      </c>
      <c r="M97" s="66">
        <f t="shared" si="8"/>
        <v>100</v>
      </c>
    </row>
    <row r="98" spans="1:13" x14ac:dyDescent="0.3">
      <c r="A98" s="45"/>
      <c r="B98" s="48" t="s">
        <v>39</v>
      </c>
      <c r="C98" s="47">
        <v>609</v>
      </c>
      <c r="D98" s="46">
        <v>4</v>
      </c>
      <c r="E98" s="46">
        <v>5</v>
      </c>
      <c r="F98" s="49" t="s">
        <v>57</v>
      </c>
      <c r="G98" s="50" t="s">
        <v>31</v>
      </c>
      <c r="H98" s="50" t="s">
        <v>42</v>
      </c>
      <c r="I98" s="51" t="s">
        <v>95</v>
      </c>
      <c r="J98" s="45">
        <v>800</v>
      </c>
      <c r="K98" s="94">
        <v>3980.57</v>
      </c>
      <c r="L98" s="94">
        <v>3980.57</v>
      </c>
      <c r="M98" s="66">
        <f t="shared" si="8"/>
        <v>100</v>
      </c>
    </row>
    <row r="99" spans="1:13" ht="78.75" customHeight="1" x14ac:dyDescent="0.3">
      <c r="A99" s="45"/>
      <c r="B99" s="48" t="s">
        <v>91</v>
      </c>
      <c r="C99" s="47">
        <v>609</v>
      </c>
      <c r="D99" s="46">
        <v>4</v>
      </c>
      <c r="E99" s="46">
        <v>5</v>
      </c>
      <c r="F99" s="49" t="s">
        <v>57</v>
      </c>
      <c r="G99" s="50" t="s">
        <v>31</v>
      </c>
      <c r="H99" s="50" t="s">
        <v>42</v>
      </c>
      <c r="I99" s="51" t="s">
        <v>95</v>
      </c>
      <c r="J99" s="45">
        <v>810</v>
      </c>
      <c r="K99" s="44">
        <v>3980.57</v>
      </c>
      <c r="L99" s="94">
        <v>3980.57</v>
      </c>
      <c r="M99" s="66">
        <f t="shared" si="8"/>
        <v>100</v>
      </c>
    </row>
    <row r="100" spans="1:13" ht="53.25" customHeight="1" x14ac:dyDescent="0.3">
      <c r="A100" s="4"/>
      <c r="B100" s="8" t="s">
        <v>29</v>
      </c>
      <c r="C100" s="7">
        <v>609</v>
      </c>
      <c r="D100" s="6">
        <v>4</v>
      </c>
      <c r="E100" s="6">
        <v>9</v>
      </c>
      <c r="F100" s="22"/>
      <c r="G100" s="23"/>
      <c r="H100" s="23"/>
      <c r="I100" s="24"/>
      <c r="J100" s="4"/>
      <c r="K100" s="3">
        <f t="shared" ref="K100:L105" si="9">K101</f>
        <v>2720429.52</v>
      </c>
      <c r="L100" s="2">
        <f>L101</f>
        <v>2243796.41</v>
      </c>
      <c r="M100" s="66">
        <f t="shared" si="8"/>
        <v>82.47949059161806</v>
      </c>
    </row>
    <row r="101" spans="1:13" ht="115.5" customHeight="1" x14ac:dyDescent="0.3">
      <c r="A101" s="4"/>
      <c r="B101" s="25" t="s">
        <v>78</v>
      </c>
      <c r="C101" s="7">
        <v>609</v>
      </c>
      <c r="D101" s="6">
        <v>4</v>
      </c>
      <c r="E101" s="6">
        <v>9</v>
      </c>
      <c r="F101" s="22">
        <v>11</v>
      </c>
      <c r="G101" s="23">
        <v>0</v>
      </c>
      <c r="H101" s="23" t="s">
        <v>36</v>
      </c>
      <c r="I101" s="24" t="s">
        <v>11</v>
      </c>
      <c r="J101" s="4"/>
      <c r="K101" s="3">
        <f>K102</f>
        <v>2720429.52</v>
      </c>
      <c r="L101" s="2">
        <f>L102</f>
        <v>2243796.41</v>
      </c>
      <c r="M101" s="66">
        <f t="shared" si="8"/>
        <v>82.47949059161806</v>
      </c>
    </row>
    <row r="102" spans="1:13" ht="62.25" customHeight="1" x14ac:dyDescent="0.3">
      <c r="A102" s="4"/>
      <c r="B102" s="25" t="s">
        <v>16</v>
      </c>
      <c r="C102" s="7">
        <v>609</v>
      </c>
      <c r="D102" s="6">
        <v>4</v>
      </c>
      <c r="E102" s="6">
        <v>9</v>
      </c>
      <c r="F102" s="22">
        <v>11</v>
      </c>
      <c r="G102" s="23" t="s">
        <v>43</v>
      </c>
      <c r="H102" s="23" t="s">
        <v>36</v>
      </c>
      <c r="I102" s="24" t="s">
        <v>11</v>
      </c>
      <c r="J102" s="4"/>
      <c r="K102" s="3">
        <f t="shared" si="9"/>
        <v>2720429.52</v>
      </c>
      <c r="L102" s="2">
        <f>L103</f>
        <v>2243796.41</v>
      </c>
      <c r="M102" s="66">
        <f t="shared" si="8"/>
        <v>82.47949059161806</v>
      </c>
    </row>
    <row r="103" spans="1:13" ht="37.5" x14ac:dyDescent="0.3">
      <c r="A103" s="4"/>
      <c r="B103" s="25" t="s">
        <v>17</v>
      </c>
      <c r="C103" s="7">
        <v>609</v>
      </c>
      <c r="D103" s="6">
        <v>4</v>
      </c>
      <c r="E103" s="6">
        <v>9</v>
      </c>
      <c r="F103" s="22">
        <v>11</v>
      </c>
      <c r="G103" s="23" t="s">
        <v>43</v>
      </c>
      <c r="H103" s="23" t="s">
        <v>42</v>
      </c>
      <c r="I103" s="24" t="s">
        <v>11</v>
      </c>
      <c r="J103" s="4"/>
      <c r="K103" s="3">
        <f>K104</f>
        <v>2720429.52</v>
      </c>
      <c r="L103" s="54">
        <f>L104</f>
        <v>2243796.41</v>
      </c>
      <c r="M103" s="66">
        <f t="shared" si="8"/>
        <v>82.47949059161806</v>
      </c>
    </row>
    <row r="104" spans="1:13" x14ac:dyDescent="0.3">
      <c r="A104" s="4"/>
      <c r="B104" s="25" t="s">
        <v>35</v>
      </c>
      <c r="C104" s="7">
        <v>609</v>
      </c>
      <c r="D104" s="6">
        <v>4</v>
      </c>
      <c r="E104" s="6">
        <v>9</v>
      </c>
      <c r="F104" s="22">
        <v>11</v>
      </c>
      <c r="G104" s="23" t="s">
        <v>43</v>
      </c>
      <c r="H104" s="23" t="s">
        <v>42</v>
      </c>
      <c r="I104" s="24" t="s">
        <v>14</v>
      </c>
      <c r="J104" s="4"/>
      <c r="K104" s="3">
        <f t="shared" si="9"/>
        <v>2720429.52</v>
      </c>
      <c r="L104" s="94">
        <f t="shared" si="9"/>
        <v>2243796.41</v>
      </c>
      <c r="M104" s="66">
        <f t="shared" si="8"/>
        <v>82.47949059161806</v>
      </c>
    </row>
    <row r="105" spans="1:13" ht="39" customHeight="1" x14ac:dyDescent="0.3">
      <c r="A105" s="4"/>
      <c r="B105" s="8" t="s">
        <v>34</v>
      </c>
      <c r="C105" s="7">
        <v>609</v>
      </c>
      <c r="D105" s="6">
        <v>4</v>
      </c>
      <c r="E105" s="6">
        <v>9</v>
      </c>
      <c r="F105" s="22">
        <v>11</v>
      </c>
      <c r="G105" s="23" t="s">
        <v>43</v>
      </c>
      <c r="H105" s="23" t="s">
        <v>42</v>
      </c>
      <c r="I105" s="24" t="s">
        <v>14</v>
      </c>
      <c r="J105" s="4">
        <v>200</v>
      </c>
      <c r="K105" s="3">
        <f t="shared" si="9"/>
        <v>2720429.52</v>
      </c>
      <c r="L105" s="94">
        <f t="shared" si="9"/>
        <v>2243796.41</v>
      </c>
      <c r="M105" s="66">
        <f t="shared" si="8"/>
        <v>82.47949059161806</v>
      </c>
    </row>
    <row r="106" spans="1:13" ht="38.25" customHeight="1" x14ac:dyDescent="0.3">
      <c r="A106" s="4"/>
      <c r="B106" s="8" t="s">
        <v>33</v>
      </c>
      <c r="C106" s="7">
        <v>609</v>
      </c>
      <c r="D106" s="6">
        <v>4</v>
      </c>
      <c r="E106" s="6">
        <v>9</v>
      </c>
      <c r="F106" s="22">
        <v>11</v>
      </c>
      <c r="G106" s="23" t="s">
        <v>43</v>
      </c>
      <c r="H106" s="23" t="s">
        <v>42</v>
      </c>
      <c r="I106" s="24" t="s">
        <v>14</v>
      </c>
      <c r="J106" s="4">
        <v>240</v>
      </c>
      <c r="K106" s="3">
        <v>2720429.52</v>
      </c>
      <c r="L106" s="94">
        <v>2243796.41</v>
      </c>
      <c r="M106" s="66">
        <f t="shared" si="8"/>
        <v>82.47949059161806</v>
      </c>
    </row>
    <row r="107" spans="1:13" s="102" customFormat="1" ht="38.25" customHeight="1" x14ac:dyDescent="0.3">
      <c r="A107" s="104"/>
      <c r="B107" s="115" t="s">
        <v>120</v>
      </c>
      <c r="C107" s="114">
        <v>609</v>
      </c>
      <c r="D107" s="113">
        <v>4</v>
      </c>
      <c r="E107" s="113">
        <v>12</v>
      </c>
      <c r="F107" s="116"/>
      <c r="G107" s="117"/>
      <c r="H107" s="117"/>
      <c r="I107" s="118"/>
      <c r="J107" s="112"/>
      <c r="K107" s="111">
        <v>6000</v>
      </c>
      <c r="L107" s="111">
        <v>6000</v>
      </c>
      <c r="M107" s="66">
        <f t="shared" si="8"/>
        <v>100</v>
      </c>
    </row>
    <row r="108" spans="1:13" s="102" customFormat="1" ht="38.25" customHeight="1" x14ac:dyDescent="0.3">
      <c r="A108" s="104"/>
      <c r="B108" s="115" t="s">
        <v>78</v>
      </c>
      <c r="C108" s="114">
        <v>609</v>
      </c>
      <c r="D108" s="113">
        <v>4</v>
      </c>
      <c r="E108" s="113">
        <v>12</v>
      </c>
      <c r="F108" s="116" t="s">
        <v>57</v>
      </c>
      <c r="G108" s="117" t="s">
        <v>30</v>
      </c>
      <c r="H108" s="117" t="s">
        <v>36</v>
      </c>
      <c r="I108" s="118" t="s">
        <v>11</v>
      </c>
      <c r="J108" s="112"/>
      <c r="K108" s="111">
        <v>6000</v>
      </c>
      <c r="L108" s="111">
        <v>6000</v>
      </c>
      <c r="M108" s="66">
        <f t="shared" si="8"/>
        <v>100</v>
      </c>
    </row>
    <row r="109" spans="1:13" s="102" customFormat="1" ht="38.25" customHeight="1" x14ac:dyDescent="0.3">
      <c r="A109" s="104"/>
      <c r="B109" s="115" t="s">
        <v>8</v>
      </c>
      <c r="C109" s="114">
        <v>609</v>
      </c>
      <c r="D109" s="113">
        <v>4</v>
      </c>
      <c r="E109" s="113">
        <v>12</v>
      </c>
      <c r="F109" s="116" t="s">
        <v>57</v>
      </c>
      <c r="G109" s="117" t="s">
        <v>31</v>
      </c>
      <c r="H109" s="117" t="s">
        <v>36</v>
      </c>
      <c r="I109" s="118" t="s">
        <v>11</v>
      </c>
      <c r="J109" s="112"/>
      <c r="K109" s="111">
        <v>6000</v>
      </c>
      <c r="L109" s="111">
        <v>6000</v>
      </c>
      <c r="M109" s="66">
        <f t="shared" si="8"/>
        <v>100</v>
      </c>
    </row>
    <row r="110" spans="1:13" s="102" customFormat="1" ht="38.25" customHeight="1" x14ac:dyDescent="0.3">
      <c r="A110" s="104"/>
      <c r="B110" s="115" t="s">
        <v>113</v>
      </c>
      <c r="C110" s="114">
        <v>609</v>
      </c>
      <c r="D110" s="113">
        <v>4</v>
      </c>
      <c r="E110" s="113">
        <v>12</v>
      </c>
      <c r="F110" s="116" t="s">
        <v>57</v>
      </c>
      <c r="G110" s="117" t="s">
        <v>31</v>
      </c>
      <c r="H110" s="117" t="s">
        <v>42</v>
      </c>
      <c r="I110" s="118" t="s">
        <v>11</v>
      </c>
      <c r="J110" s="112"/>
      <c r="K110" s="111">
        <v>6000</v>
      </c>
      <c r="L110" s="111">
        <v>6000</v>
      </c>
      <c r="M110" s="66">
        <f t="shared" si="8"/>
        <v>100</v>
      </c>
    </row>
    <row r="111" spans="1:13" s="102" customFormat="1" ht="38.25" customHeight="1" x14ac:dyDescent="0.3">
      <c r="A111" s="104"/>
      <c r="B111" s="115" t="s">
        <v>15</v>
      </c>
      <c r="C111" s="114">
        <v>609</v>
      </c>
      <c r="D111" s="113">
        <v>4</v>
      </c>
      <c r="E111" s="113">
        <v>12</v>
      </c>
      <c r="F111" s="116" t="s">
        <v>57</v>
      </c>
      <c r="G111" s="117" t="s">
        <v>31</v>
      </c>
      <c r="H111" s="117" t="s">
        <v>42</v>
      </c>
      <c r="I111" s="118" t="s">
        <v>14</v>
      </c>
      <c r="J111" s="112"/>
      <c r="K111" s="111">
        <v>6000</v>
      </c>
      <c r="L111" s="111">
        <v>6000</v>
      </c>
      <c r="M111" s="66">
        <f t="shared" si="8"/>
        <v>100</v>
      </c>
    </row>
    <row r="112" spans="1:13" s="102" customFormat="1" ht="38.25" customHeight="1" x14ac:dyDescent="0.3">
      <c r="A112" s="104"/>
      <c r="B112" s="115" t="s">
        <v>34</v>
      </c>
      <c r="C112" s="114">
        <v>609</v>
      </c>
      <c r="D112" s="113">
        <v>4</v>
      </c>
      <c r="E112" s="113">
        <v>12</v>
      </c>
      <c r="F112" s="116" t="s">
        <v>57</v>
      </c>
      <c r="G112" s="117" t="s">
        <v>31</v>
      </c>
      <c r="H112" s="117" t="s">
        <v>42</v>
      </c>
      <c r="I112" s="118" t="s">
        <v>14</v>
      </c>
      <c r="J112" s="112">
        <v>200</v>
      </c>
      <c r="K112" s="111">
        <v>6000</v>
      </c>
      <c r="L112" s="111">
        <v>6000</v>
      </c>
      <c r="M112" s="66">
        <f t="shared" si="8"/>
        <v>100</v>
      </c>
    </row>
    <row r="113" spans="1:13" ht="57.75" customHeight="1" x14ac:dyDescent="0.3">
      <c r="A113" s="4"/>
      <c r="B113" s="115" t="s">
        <v>33</v>
      </c>
      <c r="C113" s="114">
        <v>609</v>
      </c>
      <c r="D113" s="113">
        <v>4</v>
      </c>
      <c r="E113" s="113">
        <v>12</v>
      </c>
      <c r="F113" s="116" t="s">
        <v>57</v>
      </c>
      <c r="G113" s="117" t="s">
        <v>31</v>
      </c>
      <c r="H113" s="117" t="s">
        <v>42</v>
      </c>
      <c r="I113" s="118" t="s">
        <v>14</v>
      </c>
      <c r="J113" s="112">
        <v>240</v>
      </c>
      <c r="K113" s="111">
        <v>6000</v>
      </c>
      <c r="L113" s="111">
        <v>6000</v>
      </c>
      <c r="M113" s="66">
        <f t="shared" si="8"/>
        <v>100</v>
      </c>
    </row>
    <row r="114" spans="1:13" s="119" customFormat="1" ht="32.25" customHeight="1" x14ac:dyDescent="0.3">
      <c r="A114" s="122"/>
      <c r="B114" s="130" t="s">
        <v>48</v>
      </c>
      <c r="C114" s="124">
        <v>609</v>
      </c>
      <c r="D114" s="123">
        <v>5</v>
      </c>
      <c r="E114" s="123">
        <v>0</v>
      </c>
      <c r="F114" s="127"/>
      <c r="G114" s="128"/>
      <c r="H114" s="128"/>
      <c r="I114" s="129"/>
      <c r="J114" s="122"/>
      <c r="K114" s="121">
        <f>K115+K124+K136</f>
        <v>20090456.470000003</v>
      </c>
      <c r="L114" s="121">
        <f>L115+L124+L136</f>
        <v>20090456.470000003</v>
      </c>
      <c r="M114" s="66">
        <f t="shared" si="8"/>
        <v>100</v>
      </c>
    </row>
    <row r="115" spans="1:13" ht="23.25" customHeight="1" x14ac:dyDescent="0.3">
      <c r="A115" s="4"/>
      <c r="B115" s="27" t="s">
        <v>68</v>
      </c>
      <c r="C115" s="7">
        <v>609</v>
      </c>
      <c r="D115" s="6">
        <v>5</v>
      </c>
      <c r="E115" s="6">
        <v>2</v>
      </c>
      <c r="F115" s="22"/>
      <c r="G115" s="23"/>
      <c r="H115" s="23"/>
      <c r="I115" s="24"/>
      <c r="J115" s="4"/>
      <c r="K115" s="3">
        <f t="shared" ref="K115:L118" si="10">K116</f>
        <v>271041.90000000002</v>
      </c>
      <c r="L115" s="94">
        <f t="shared" si="10"/>
        <v>271041.90000000002</v>
      </c>
      <c r="M115" s="66">
        <f t="shared" si="8"/>
        <v>100</v>
      </c>
    </row>
    <row r="116" spans="1:13" ht="116.25" customHeight="1" x14ac:dyDescent="0.3">
      <c r="A116" s="4"/>
      <c r="B116" s="27" t="s">
        <v>78</v>
      </c>
      <c r="C116" s="7">
        <v>609</v>
      </c>
      <c r="D116" s="6">
        <v>5</v>
      </c>
      <c r="E116" s="6">
        <v>2</v>
      </c>
      <c r="F116" s="22" t="s">
        <v>57</v>
      </c>
      <c r="G116" s="23" t="s">
        <v>30</v>
      </c>
      <c r="H116" s="23" t="s">
        <v>30</v>
      </c>
      <c r="I116" s="24" t="s">
        <v>11</v>
      </c>
      <c r="J116" s="4"/>
      <c r="K116" s="3">
        <f t="shared" si="10"/>
        <v>271041.90000000002</v>
      </c>
      <c r="L116" s="94">
        <f t="shared" si="10"/>
        <v>271041.90000000002</v>
      </c>
      <c r="M116" s="66">
        <f t="shared" si="8"/>
        <v>100</v>
      </c>
    </row>
    <row r="117" spans="1:13" ht="79.5" customHeight="1" x14ac:dyDescent="0.3">
      <c r="A117" s="4"/>
      <c r="B117" s="27" t="s">
        <v>8</v>
      </c>
      <c r="C117" s="7">
        <v>609</v>
      </c>
      <c r="D117" s="6">
        <v>5</v>
      </c>
      <c r="E117" s="6">
        <v>2</v>
      </c>
      <c r="F117" s="22" t="s">
        <v>57</v>
      </c>
      <c r="G117" s="23" t="s">
        <v>31</v>
      </c>
      <c r="H117" s="23" t="s">
        <v>30</v>
      </c>
      <c r="I117" s="24" t="s">
        <v>11</v>
      </c>
      <c r="J117" s="4"/>
      <c r="K117" s="3">
        <f t="shared" si="10"/>
        <v>271041.90000000002</v>
      </c>
      <c r="L117" s="94">
        <f t="shared" si="10"/>
        <v>271041.90000000002</v>
      </c>
      <c r="M117" s="66">
        <f t="shared" si="8"/>
        <v>100</v>
      </c>
    </row>
    <row r="118" spans="1:13" ht="80.25" customHeight="1" x14ac:dyDescent="0.3">
      <c r="A118" s="4"/>
      <c r="B118" s="27" t="s">
        <v>79</v>
      </c>
      <c r="C118" s="7">
        <v>609</v>
      </c>
      <c r="D118" s="6">
        <v>5</v>
      </c>
      <c r="E118" s="6">
        <v>2</v>
      </c>
      <c r="F118" s="22" t="s">
        <v>57</v>
      </c>
      <c r="G118" s="23" t="s">
        <v>31</v>
      </c>
      <c r="H118" s="23" t="s">
        <v>42</v>
      </c>
      <c r="I118" s="24" t="s">
        <v>11</v>
      </c>
      <c r="J118" s="4"/>
      <c r="K118" s="3">
        <f t="shared" si="10"/>
        <v>271041.90000000002</v>
      </c>
      <c r="L118" s="94">
        <f t="shared" si="10"/>
        <v>271041.90000000002</v>
      </c>
      <c r="M118" s="66">
        <f t="shared" si="8"/>
        <v>100</v>
      </c>
    </row>
    <row r="119" spans="1:13" ht="81" customHeight="1" x14ac:dyDescent="0.3">
      <c r="A119" s="4"/>
      <c r="B119" s="27" t="s">
        <v>69</v>
      </c>
      <c r="C119" s="7">
        <v>609</v>
      </c>
      <c r="D119" s="6">
        <v>5</v>
      </c>
      <c r="E119" s="6">
        <v>2</v>
      </c>
      <c r="F119" s="22" t="s">
        <v>57</v>
      </c>
      <c r="G119" s="23" t="s">
        <v>31</v>
      </c>
      <c r="H119" s="23" t="s">
        <v>42</v>
      </c>
      <c r="I119" s="24" t="s">
        <v>70</v>
      </c>
      <c r="J119" s="4"/>
      <c r="K119" s="3">
        <f>K120+K122</f>
        <v>271041.90000000002</v>
      </c>
      <c r="L119" s="94">
        <f>L120+L122</f>
        <v>271041.90000000002</v>
      </c>
      <c r="M119" s="66">
        <f t="shared" si="8"/>
        <v>100</v>
      </c>
    </row>
    <row r="120" spans="1:13" ht="42" customHeight="1" x14ac:dyDescent="0.3">
      <c r="A120" s="4"/>
      <c r="B120" s="27" t="s">
        <v>34</v>
      </c>
      <c r="C120" s="7">
        <v>609</v>
      </c>
      <c r="D120" s="6">
        <v>5</v>
      </c>
      <c r="E120" s="6">
        <v>2</v>
      </c>
      <c r="F120" s="22" t="s">
        <v>57</v>
      </c>
      <c r="G120" s="23" t="s">
        <v>31</v>
      </c>
      <c r="H120" s="23" t="s">
        <v>42</v>
      </c>
      <c r="I120" s="24" t="s">
        <v>70</v>
      </c>
      <c r="J120" s="4">
        <v>200</v>
      </c>
      <c r="K120" s="3">
        <v>12000</v>
      </c>
      <c r="L120" s="2">
        <v>12000</v>
      </c>
      <c r="M120" s="66">
        <f t="shared" si="8"/>
        <v>100</v>
      </c>
    </row>
    <row r="121" spans="1:13" ht="42" customHeight="1" x14ac:dyDescent="0.3">
      <c r="A121" s="4"/>
      <c r="B121" s="27" t="s">
        <v>33</v>
      </c>
      <c r="C121" s="7">
        <v>609</v>
      </c>
      <c r="D121" s="6">
        <v>5</v>
      </c>
      <c r="E121" s="6">
        <v>2</v>
      </c>
      <c r="F121" s="22" t="s">
        <v>57</v>
      </c>
      <c r="G121" s="23" t="s">
        <v>31</v>
      </c>
      <c r="H121" s="23" t="s">
        <v>42</v>
      </c>
      <c r="I121" s="24" t="s">
        <v>70</v>
      </c>
      <c r="J121" s="4">
        <v>240</v>
      </c>
      <c r="K121" s="3">
        <v>12000</v>
      </c>
      <c r="L121" s="2">
        <v>12000</v>
      </c>
      <c r="M121" s="66">
        <f t="shared" si="8"/>
        <v>100</v>
      </c>
    </row>
    <row r="122" spans="1:13" s="85" customFormat="1" ht="42" customHeight="1" x14ac:dyDescent="0.3">
      <c r="A122" s="88"/>
      <c r="B122" s="92" t="s">
        <v>39</v>
      </c>
      <c r="C122" s="97">
        <v>609</v>
      </c>
      <c r="D122" s="96">
        <v>5</v>
      </c>
      <c r="E122" s="96">
        <v>2</v>
      </c>
      <c r="F122" s="98" t="s">
        <v>57</v>
      </c>
      <c r="G122" s="99" t="s">
        <v>31</v>
      </c>
      <c r="H122" s="99" t="s">
        <v>42</v>
      </c>
      <c r="I122" s="100" t="s">
        <v>70</v>
      </c>
      <c r="J122" s="95">
        <v>800</v>
      </c>
      <c r="K122" s="94">
        <v>259041.9</v>
      </c>
      <c r="L122" s="93">
        <v>259041.9</v>
      </c>
      <c r="M122" s="66">
        <f t="shared" si="8"/>
        <v>100</v>
      </c>
    </row>
    <row r="123" spans="1:13" s="85" customFormat="1" ht="42" customHeight="1" x14ac:dyDescent="0.3">
      <c r="A123" s="88"/>
      <c r="B123" s="92" t="s">
        <v>91</v>
      </c>
      <c r="C123" s="97">
        <v>609</v>
      </c>
      <c r="D123" s="96">
        <v>5</v>
      </c>
      <c r="E123" s="96">
        <v>2</v>
      </c>
      <c r="F123" s="98" t="s">
        <v>57</v>
      </c>
      <c r="G123" s="99" t="s">
        <v>31</v>
      </c>
      <c r="H123" s="99" t="s">
        <v>42</v>
      </c>
      <c r="I123" s="100" t="s">
        <v>70</v>
      </c>
      <c r="J123" s="95">
        <v>810</v>
      </c>
      <c r="K123" s="94">
        <v>259041.9</v>
      </c>
      <c r="L123" s="93">
        <v>259041.9</v>
      </c>
      <c r="M123" s="66">
        <f t="shared" si="8"/>
        <v>100</v>
      </c>
    </row>
    <row r="124" spans="1:13" x14ac:dyDescent="0.3">
      <c r="A124" s="4"/>
      <c r="B124" s="27" t="s">
        <v>51</v>
      </c>
      <c r="C124" s="7">
        <v>609</v>
      </c>
      <c r="D124" s="6">
        <v>5</v>
      </c>
      <c r="E124" s="6">
        <v>3</v>
      </c>
      <c r="F124" s="22"/>
      <c r="G124" s="23"/>
      <c r="H124" s="23"/>
      <c r="I124" s="24"/>
      <c r="J124" s="4"/>
      <c r="K124" s="3">
        <f>K125</f>
        <v>901068.7</v>
      </c>
      <c r="L124" s="87">
        <f>L125</f>
        <v>901068.7</v>
      </c>
      <c r="M124" s="66">
        <f t="shared" si="8"/>
        <v>100</v>
      </c>
    </row>
    <row r="125" spans="1:13" ht="117" customHeight="1" x14ac:dyDescent="0.3">
      <c r="A125" s="4"/>
      <c r="B125" s="25" t="s">
        <v>78</v>
      </c>
      <c r="C125" s="7">
        <v>609</v>
      </c>
      <c r="D125" s="6">
        <v>5</v>
      </c>
      <c r="E125" s="6">
        <v>3</v>
      </c>
      <c r="F125" s="22">
        <v>11</v>
      </c>
      <c r="G125" s="23">
        <v>0</v>
      </c>
      <c r="H125" s="23" t="s">
        <v>36</v>
      </c>
      <c r="I125" s="24" t="s">
        <v>11</v>
      </c>
      <c r="J125" s="4"/>
      <c r="K125" s="3">
        <f t="shared" ref="K125:L129" si="11">K126</f>
        <v>901068.7</v>
      </c>
      <c r="L125" s="87">
        <f t="shared" si="11"/>
        <v>901068.7</v>
      </c>
      <c r="M125" s="66">
        <f t="shared" si="8"/>
        <v>100</v>
      </c>
    </row>
    <row r="126" spans="1:13" ht="39.75" customHeight="1" x14ac:dyDescent="0.3">
      <c r="A126" s="4"/>
      <c r="B126" s="25" t="s">
        <v>18</v>
      </c>
      <c r="C126" s="7">
        <v>609</v>
      </c>
      <c r="D126" s="6">
        <v>5</v>
      </c>
      <c r="E126" s="6">
        <v>3</v>
      </c>
      <c r="F126" s="22">
        <v>11</v>
      </c>
      <c r="G126" s="23" t="s">
        <v>32</v>
      </c>
      <c r="H126" s="23" t="s">
        <v>36</v>
      </c>
      <c r="I126" s="24" t="s">
        <v>11</v>
      </c>
      <c r="J126" s="4"/>
      <c r="K126" s="3">
        <f t="shared" si="11"/>
        <v>901068.7</v>
      </c>
      <c r="L126" s="87">
        <f t="shared" si="11"/>
        <v>901068.7</v>
      </c>
      <c r="M126" s="66">
        <f t="shared" si="8"/>
        <v>100</v>
      </c>
    </row>
    <row r="127" spans="1:13" ht="23.25" customHeight="1" x14ac:dyDescent="0.3">
      <c r="A127" s="4"/>
      <c r="B127" s="25" t="s">
        <v>19</v>
      </c>
      <c r="C127" s="7">
        <v>609</v>
      </c>
      <c r="D127" s="6">
        <v>5</v>
      </c>
      <c r="E127" s="6">
        <v>3</v>
      </c>
      <c r="F127" s="22">
        <v>11</v>
      </c>
      <c r="G127" s="23" t="s">
        <v>32</v>
      </c>
      <c r="H127" s="23" t="s">
        <v>42</v>
      </c>
      <c r="I127" s="24" t="s">
        <v>11</v>
      </c>
      <c r="J127" s="4"/>
      <c r="K127" s="3">
        <f>K128+K133</f>
        <v>901068.7</v>
      </c>
      <c r="L127" s="87">
        <f>L128+L133</f>
        <v>901068.7</v>
      </c>
      <c r="M127" s="66">
        <f t="shared" si="8"/>
        <v>100</v>
      </c>
    </row>
    <row r="128" spans="1:13" ht="21.75" customHeight="1" x14ac:dyDescent="0.3">
      <c r="A128" s="4"/>
      <c r="B128" s="25" t="s">
        <v>35</v>
      </c>
      <c r="C128" s="7">
        <v>609</v>
      </c>
      <c r="D128" s="6">
        <v>5</v>
      </c>
      <c r="E128" s="6">
        <v>3</v>
      </c>
      <c r="F128" s="22">
        <v>11</v>
      </c>
      <c r="G128" s="23" t="s">
        <v>32</v>
      </c>
      <c r="H128" s="23" t="s">
        <v>42</v>
      </c>
      <c r="I128" s="24" t="s">
        <v>14</v>
      </c>
      <c r="J128" s="4"/>
      <c r="K128" s="3">
        <f>K129+K131</f>
        <v>900068.7</v>
      </c>
      <c r="L128" s="87">
        <f>L129+L131</f>
        <v>900068.7</v>
      </c>
      <c r="M128" s="66">
        <f t="shared" si="8"/>
        <v>100</v>
      </c>
    </row>
    <row r="129" spans="1:13" ht="39" customHeight="1" x14ac:dyDescent="0.3">
      <c r="A129" s="4"/>
      <c r="B129" s="8" t="s">
        <v>34</v>
      </c>
      <c r="C129" s="7">
        <v>609</v>
      </c>
      <c r="D129" s="6">
        <v>5</v>
      </c>
      <c r="E129" s="6">
        <v>3</v>
      </c>
      <c r="F129" s="22">
        <v>11</v>
      </c>
      <c r="G129" s="23" t="s">
        <v>32</v>
      </c>
      <c r="H129" s="23" t="s">
        <v>42</v>
      </c>
      <c r="I129" s="24" t="s">
        <v>14</v>
      </c>
      <c r="J129" s="4">
        <v>200</v>
      </c>
      <c r="K129" s="3">
        <f t="shared" si="11"/>
        <v>899379.59</v>
      </c>
      <c r="L129" s="87">
        <f t="shared" si="11"/>
        <v>899379.59</v>
      </c>
      <c r="M129" s="66">
        <f t="shared" si="8"/>
        <v>100</v>
      </c>
    </row>
    <row r="130" spans="1:13" ht="38.25" customHeight="1" x14ac:dyDescent="0.3">
      <c r="A130" s="4"/>
      <c r="B130" s="8" t="s">
        <v>33</v>
      </c>
      <c r="C130" s="7">
        <v>609</v>
      </c>
      <c r="D130" s="6">
        <v>5</v>
      </c>
      <c r="E130" s="6">
        <v>3</v>
      </c>
      <c r="F130" s="22">
        <v>11</v>
      </c>
      <c r="G130" s="23" t="s">
        <v>32</v>
      </c>
      <c r="H130" s="23" t="s">
        <v>42</v>
      </c>
      <c r="I130" s="24" t="s">
        <v>14</v>
      </c>
      <c r="J130" s="4">
        <v>240</v>
      </c>
      <c r="K130" s="3">
        <v>899379.59</v>
      </c>
      <c r="L130" s="87">
        <v>899379.59</v>
      </c>
      <c r="M130" s="66">
        <f t="shared" si="8"/>
        <v>100</v>
      </c>
    </row>
    <row r="131" spans="1:13" ht="38.25" customHeight="1" x14ac:dyDescent="0.3">
      <c r="A131" s="4"/>
      <c r="B131" s="8" t="s">
        <v>39</v>
      </c>
      <c r="C131" s="7">
        <v>609</v>
      </c>
      <c r="D131" s="6">
        <v>5</v>
      </c>
      <c r="E131" s="6">
        <v>3</v>
      </c>
      <c r="F131" s="22">
        <v>11</v>
      </c>
      <c r="G131" s="23" t="s">
        <v>32</v>
      </c>
      <c r="H131" s="23" t="s">
        <v>42</v>
      </c>
      <c r="I131" s="24" t="s">
        <v>14</v>
      </c>
      <c r="J131" s="4">
        <v>800</v>
      </c>
      <c r="K131" s="87">
        <v>689.11</v>
      </c>
      <c r="L131" s="87">
        <v>689.11</v>
      </c>
      <c r="M131" s="66">
        <f t="shared" si="8"/>
        <v>100</v>
      </c>
    </row>
    <row r="132" spans="1:13" ht="38.25" customHeight="1" x14ac:dyDescent="0.3">
      <c r="A132" s="4"/>
      <c r="B132" s="8" t="s">
        <v>38</v>
      </c>
      <c r="C132" s="7">
        <v>609</v>
      </c>
      <c r="D132" s="6">
        <v>5</v>
      </c>
      <c r="E132" s="6">
        <v>3</v>
      </c>
      <c r="F132" s="22">
        <v>11</v>
      </c>
      <c r="G132" s="23" t="s">
        <v>32</v>
      </c>
      <c r="H132" s="23" t="s">
        <v>42</v>
      </c>
      <c r="I132" s="24" t="s">
        <v>14</v>
      </c>
      <c r="J132" s="4">
        <v>850</v>
      </c>
      <c r="K132" s="3">
        <v>689.11</v>
      </c>
      <c r="L132" s="87">
        <v>689.11</v>
      </c>
      <c r="M132" s="66">
        <f t="shared" si="8"/>
        <v>100</v>
      </c>
    </row>
    <row r="133" spans="1:13" ht="63" customHeight="1" x14ac:dyDescent="0.3">
      <c r="A133" s="4"/>
      <c r="B133" s="8" t="s">
        <v>76</v>
      </c>
      <c r="C133" s="7">
        <v>609</v>
      </c>
      <c r="D133" s="6">
        <v>5</v>
      </c>
      <c r="E133" s="6">
        <v>3</v>
      </c>
      <c r="F133" s="22" t="s">
        <v>57</v>
      </c>
      <c r="G133" s="23" t="s">
        <v>32</v>
      </c>
      <c r="H133" s="23" t="s">
        <v>42</v>
      </c>
      <c r="I133" s="24" t="s">
        <v>77</v>
      </c>
      <c r="J133" s="4"/>
      <c r="K133" s="3">
        <v>1000</v>
      </c>
      <c r="L133" s="2">
        <v>1000</v>
      </c>
      <c r="M133" s="66">
        <f t="shared" si="8"/>
        <v>100</v>
      </c>
    </row>
    <row r="134" spans="1:13" ht="38.25" customHeight="1" x14ac:dyDescent="0.3">
      <c r="A134" s="4"/>
      <c r="B134" s="8" t="s">
        <v>41</v>
      </c>
      <c r="C134" s="7">
        <v>609</v>
      </c>
      <c r="D134" s="6">
        <v>5</v>
      </c>
      <c r="E134" s="6">
        <v>3</v>
      </c>
      <c r="F134" s="22" t="s">
        <v>57</v>
      </c>
      <c r="G134" s="23" t="s">
        <v>32</v>
      </c>
      <c r="H134" s="23" t="s">
        <v>42</v>
      </c>
      <c r="I134" s="24" t="s">
        <v>77</v>
      </c>
      <c r="J134" s="4">
        <v>500</v>
      </c>
      <c r="K134" s="3">
        <v>1000</v>
      </c>
      <c r="L134" s="2">
        <v>1000</v>
      </c>
      <c r="M134" s="66">
        <f t="shared" si="8"/>
        <v>100</v>
      </c>
    </row>
    <row r="135" spans="1:13" ht="38.25" customHeight="1" x14ac:dyDescent="0.3">
      <c r="A135" s="4"/>
      <c r="B135" s="8" t="s">
        <v>52</v>
      </c>
      <c r="C135" s="7">
        <v>609</v>
      </c>
      <c r="D135" s="6">
        <v>5</v>
      </c>
      <c r="E135" s="6">
        <v>3</v>
      </c>
      <c r="F135" s="22" t="s">
        <v>57</v>
      </c>
      <c r="G135" s="23" t="s">
        <v>32</v>
      </c>
      <c r="H135" s="23" t="s">
        <v>42</v>
      </c>
      <c r="I135" s="24" t="s">
        <v>77</v>
      </c>
      <c r="J135" s="4">
        <v>540</v>
      </c>
      <c r="K135" s="3">
        <v>1000</v>
      </c>
      <c r="L135" s="2">
        <v>1000</v>
      </c>
      <c r="M135" s="66">
        <f t="shared" si="8"/>
        <v>100</v>
      </c>
    </row>
    <row r="136" spans="1:13" ht="38.25" customHeight="1" x14ac:dyDescent="0.3">
      <c r="A136" s="4"/>
      <c r="B136" s="8" t="s">
        <v>84</v>
      </c>
      <c r="C136" s="7">
        <v>609</v>
      </c>
      <c r="D136" s="6">
        <v>5</v>
      </c>
      <c r="E136" s="6">
        <v>5</v>
      </c>
      <c r="F136" s="22"/>
      <c r="G136" s="23"/>
      <c r="H136" s="23"/>
      <c r="I136" s="24"/>
      <c r="J136" s="4"/>
      <c r="K136" s="3">
        <f>K137</f>
        <v>18918345.870000001</v>
      </c>
      <c r="L136" s="87">
        <f>L137</f>
        <v>18918345.870000001</v>
      </c>
      <c r="M136" s="66">
        <f t="shared" si="8"/>
        <v>100</v>
      </c>
    </row>
    <row r="137" spans="1:13" ht="124.5" customHeight="1" x14ac:dyDescent="0.3">
      <c r="A137" s="4"/>
      <c r="B137" s="83" t="s">
        <v>78</v>
      </c>
      <c r="C137" s="7">
        <v>609</v>
      </c>
      <c r="D137" s="6">
        <v>5</v>
      </c>
      <c r="E137" s="6">
        <v>5</v>
      </c>
      <c r="F137" s="89" t="s">
        <v>57</v>
      </c>
      <c r="G137" s="90" t="s">
        <v>30</v>
      </c>
      <c r="H137" s="90" t="s">
        <v>36</v>
      </c>
      <c r="I137" s="91" t="s">
        <v>11</v>
      </c>
      <c r="J137" s="88"/>
      <c r="K137" s="87">
        <v>18918345.870000001</v>
      </c>
      <c r="L137" s="87">
        <v>18918345.870000001</v>
      </c>
      <c r="M137" s="66">
        <f t="shared" si="8"/>
        <v>100</v>
      </c>
    </row>
    <row r="138" spans="1:13" ht="54" customHeight="1" x14ac:dyDescent="0.3">
      <c r="A138" s="4"/>
      <c r="B138" s="82" t="s">
        <v>116</v>
      </c>
      <c r="C138" s="7">
        <v>609</v>
      </c>
      <c r="D138" s="6">
        <v>5</v>
      </c>
      <c r="E138" s="6">
        <v>5</v>
      </c>
      <c r="F138" s="89" t="s">
        <v>57</v>
      </c>
      <c r="G138" s="90" t="s">
        <v>32</v>
      </c>
      <c r="H138" s="90" t="s">
        <v>36</v>
      </c>
      <c r="I138" s="91" t="s">
        <v>11</v>
      </c>
      <c r="J138" s="88"/>
      <c r="K138" s="87">
        <v>30000</v>
      </c>
      <c r="L138" s="87">
        <v>30000</v>
      </c>
      <c r="M138" s="66">
        <f t="shared" si="8"/>
        <v>100</v>
      </c>
    </row>
    <row r="139" spans="1:13" ht="38.25" customHeight="1" x14ac:dyDescent="0.3">
      <c r="A139" s="4"/>
      <c r="B139" s="82" t="s">
        <v>116</v>
      </c>
      <c r="C139" s="7">
        <v>609</v>
      </c>
      <c r="D139" s="6">
        <v>5</v>
      </c>
      <c r="E139" s="6">
        <v>5</v>
      </c>
      <c r="F139" s="89" t="s">
        <v>57</v>
      </c>
      <c r="G139" s="90" t="s">
        <v>32</v>
      </c>
      <c r="H139" s="90" t="s">
        <v>87</v>
      </c>
      <c r="I139" s="91" t="s">
        <v>11</v>
      </c>
      <c r="J139" s="88"/>
      <c r="K139" s="87">
        <v>30000</v>
      </c>
      <c r="L139" s="86">
        <v>30000</v>
      </c>
      <c r="M139" s="66">
        <f t="shared" si="8"/>
        <v>100</v>
      </c>
    </row>
    <row r="140" spans="1:13" ht="69" customHeight="1" x14ac:dyDescent="0.3">
      <c r="A140" s="4"/>
      <c r="B140" s="82" t="s">
        <v>86</v>
      </c>
      <c r="C140" s="7">
        <v>609</v>
      </c>
      <c r="D140" s="6">
        <v>5</v>
      </c>
      <c r="E140" s="6">
        <v>5</v>
      </c>
      <c r="F140" s="89" t="s">
        <v>57</v>
      </c>
      <c r="G140" s="90" t="s">
        <v>32</v>
      </c>
      <c r="H140" s="90" t="s">
        <v>87</v>
      </c>
      <c r="I140" s="91" t="s">
        <v>81</v>
      </c>
      <c r="J140" s="88"/>
      <c r="K140" s="87">
        <v>30000</v>
      </c>
      <c r="L140" s="86">
        <v>30000</v>
      </c>
      <c r="M140" s="66">
        <f t="shared" si="8"/>
        <v>100</v>
      </c>
    </row>
    <row r="141" spans="1:13" ht="38.25" customHeight="1" x14ac:dyDescent="0.3">
      <c r="A141" s="4"/>
      <c r="B141" s="84" t="s">
        <v>82</v>
      </c>
      <c r="C141" s="7">
        <v>609</v>
      </c>
      <c r="D141" s="6">
        <v>5</v>
      </c>
      <c r="E141" s="6">
        <v>5</v>
      </c>
      <c r="F141" s="89" t="s">
        <v>57</v>
      </c>
      <c r="G141" s="90" t="s">
        <v>32</v>
      </c>
      <c r="H141" s="90" t="s">
        <v>87</v>
      </c>
      <c r="I141" s="91" t="s">
        <v>81</v>
      </c>
      <c r="J141" s="88">
        <v>400</v>
      </c>
      <c r="K141" s="87">
        <v>30000</v>
      </c>
      <c r="L141" s="86">
        <v>30000</v>
      </c>
      <c r="M141" s="66">
        <f t="shared" si="8"/>
        <v>100</v>
      </c>
    </row>
    <row r="142" spans="1:13" ht="38.25" customHeight="1" x14ac:dyDescent="0.3">
      <c r="A142" s="4"/>
      <c r="B142" s="84" t="s">
        <v>83</v>
      </c>
      <c r="C142" s="7">
        <v>609</v>
      </c>
      <c r="D142" s="6">
        <v>5</v>
      </c>
      <c r="E142" s="6">
        <v>5</v>
      </c>
      <c r="F142" s="89" t="s">
        <v>57</v>
      </c>
      <c r="G142" s="90" t="s">
        <v>32</v>
      </c>
      <c r="H142" s="90" t="s">
        <v>87</v>
      </c>
      <c r="I142" s="91" t="s">
        <v>81</v>
      </c>
      <c r="J142" s="88">
        <v>410</v>
      </c>
      <c r="K142" s="87">
        <v>30000</v>
      </c>
      <c r="L142" s="86">
        <v>30000</v>
      </c>
      <c r="M142" s="66">
        <f t="shared" si="8"/>
        <v>100</v>
      </c>
    </row>
    <row r="143" spans="1:13" ht="72" customHeight="1" x14ac:dyDescent="0.3">
      <c r="A143" s="4"/>
      <c r="B143" s="82" t="s">
        <v>117</v>
      </c>
      <c r="C143" s="7">
        <v>609</v>
      </c>
      <c r="D143" s="6">
        <v>5</v>
      </c>
      <c r="E143" s="6">
        <v>5</v>
      </c>
      <c r="F143" s="89" t="s">
        <v>57</v>
      </c>
      <c r="G143" s="90" t="s">
        <v>32</v>
      </c>
      <c r="H143" s="90" t="s">
        <v>85</v>
      </c>
      <c r="I143" s="91" t="s">
        <v>11</v>
      </c>
      <c r="J143" s="88"/>
      <c r="K143" s="87">
        <v>18888345.870000001</v>
      </c>
      <c r="L143" s="86">
        <v>18888345.870000001</v>
      </c>
      <c r="M143" s="66">
        <f t="shared" si="8"/>
        <v>100</v>
      </c>
    </row>
    <row r="144" spans="1:13" ht="138" customHeight="1" x14ac:dyDescent="0.3">
      <c r="A144" s="4"/>
      <c r="B144" s="82" t="s">
        <v>118</v>
      </c>
      <c r="C144" s="7">
        <v>609</v>
      </c>
      <c r="D144" s="6">
        <v>5</v>
      </c>
      <c r="E144" s="6">
        <v>5</v>
      </c>
      <c r="F144" s="89" t="s">
        <v>57</v>
      </c>
      <c r="G144" s="90" t="s">
        <v>32</v>
      </c>
      <c r="H144" s="90" t="s">
        <v>85</v>
      </c>
      <c r="I144" s="91" t="s">
        <v>119</v>
      </c>
      <c r="J144" s="88"/>
      <c r="K144" s="87">
        <v>18888345.870000001</v>
      </c>
      <c r="L144" s="86">
        <v>18888345.870000001</v>
      </c>
      <c r="M144" s="66">
        <f t="shared" si="8"/>
        <v>100</v>
      </c>
    </row>
    <row r="145" spans="1:13" ht="38.25" customHeight="1" x14ac:dyDescent="0.3">
      <c r="A145" s="4"/>
      <c r="B145" s="84" t="s">
        <v>82</v>
      </c>
      <c r="C145" s="7">
        <v>609</v>
      </c>
      <c r="D145" s="6">
        <v>5</v>
      </c>
      <c r="E145" s="6">
        <v>5</v>
      </c>
      <c r="F145" s="89" t="s">
        <v>57</v>
      </c>
      <c r="G145" s="90" t="s">
        <v>32</v>
      </c>
      <c r="H145" s="90" t="s">
        <v>85</v>
      </c>
      <c r="I145" s="91" t="s">
        <v>119</v>
      </c>
      <c r="J145" s="88">
        <v>400</v>
      </c>
      <c r="K145" s="87">
        <v>18888345.870000001</v>
      </c>
      <c r="L145" s="86">
        <v>18888345.870000001</v>
      </c>
      <c r="M145" s="66">
        <f t="shared" si="8"/>
        <v>100</v>
      </c>
    </row>
    <row r="146" spans="1:13" s="78" customFormat="1" ht="38.25" customHeight="1" x14ac:dyDescent="0.3">
      <c r="A146" s="79"/>
      <c r="B146" s="84" t="s">
        <v>83</v>
      </c>
      <c r="C146" s="81">
        <v>609</v>
      </c>
      <c r="D146" s="80">
        <v>5</v>
      </c>
      <c r="E146" s="80">
        <v>5</v>
      </c>
      <c r="F146" s="89" t="s">
        <v>57</v>
      </c>
      <c r="G146" s="90" t="s">
        <v>32</v>
      </c>
      <c r="H146" s="90" t="s">
        <v>85</v>
      </c>
      <c r="I146" s="91" t="s">
        <v>119</v>
      </c>
      <c r="J146" s="88">
        <v>410</v>
      </c>
      <c r="K146" s="87">
        <v>18888345.870000001</v>
      </c>
      <c r="L146" s="86">
        <v>18888345.870000001</v>
      </c>
      <c r="M146" s="66">
        <f t="shared" si="8"/>
        <v>100</v>
      </c>
    </row>
    <row r="147" spans="1:13" x14ac:dyDescent="0.3">
      <c r="A147" s="4"/>
      <c r="B147" s="77" t="s">
        <v>28</v>
      </c>
      <c r="C147" s="7">
        <v>609</v>
      </c>
      <c r="D147" s="6">
        <v>8</v>
      </c>
      <c r="E147" s="6">
        <v>0</v>
      </c>
      <c r="F147" s="22"/>
      <c r="G147" s="23"/>
      <c r="H147" s="23"/>
      <c r="I147" s="24"/>
      <c r="J147" s="4"/>
      <c r="K147" s="3">
        <f t="shared" ref="K147:L157" si="12">K148</f>
        <v>4511006.57</v>
      </c>
      <c r="L147" s="68">
        <f t="shared" si="12"/>
        <v>4511006.57</v>
      </c>
      <c r="M147" s="66">
        <f t="shared" si="8"/>
        <v>100</v>
      </c>
    </row>
    <row r="148" spans="1:13" ht="21" customHeight="1" x14ac:dyDescent="0.3">
      <c r="A148" s="4"/>
      <c r="B148" s="27" t="s">
        <v>27</v>
      </c>
      <c r="C148" s="7">
        <v>609</v>
      </c>
      <c r="D148" s="6">
        <v>8</v>
      </c>
      <c r="E148" s="6">
        <v>1</v>
      </c>
      <c r="F148" s="22"/>
      <c r="G148" s="23"/>
      <c r="H148" s="23"/>
      <c r="I148" s="24"/>
      <c r="J148" s="4"/>
      <c r="K148" s="3">
        <f t="shared" si="12"/>
        <v>4511006.57</v>
      </c>
      <c r="L148" s="68">
        <f t="shared" si="12"/>
        <v>4511006.57</v>
      </c>
      <c r="M148" s="66">
        <f t="shared" si="8"/>
        <v>100</v>
      </c>
    </row>
    <row r="149" spans="1:13" ht="117" customHeight="1" x14ac:dyDescent="0.3">
      <c r="A149" s="4"/>
      <c r="B149" s="25" t="s">
        <v>78</v>
      </c>
      <c r="C149" s="7">
        <v>609</v>
      </c>
      <c r="D149" s="6">
        <v>8</v>
      </c>
      <c r="E149" s="6">
        <v>1</v>
      </c>
      <c r="F149" s="22">
        <v>11</v>
      </c>
      <c r="G149" s="23">
        <v>0</v>
      </c>
      <c r="H149" s="23" t="s">
        <v>36</v>
      </c>
      <c r="I149" s="24" t="s">
        <v>11</v>
      </c>
      <c r="J149" s="4"/>
      <c r="K149" s="3">
        <f>K155+K150</f>
        <v>4511006.57</v>
      </c>
      <c r="L149" s="68">
        <f>L155+L150</f>
        <v>4511006.57</v>
      </c>
      <c r="M149" s="66">
        <f t="shared" si="8"/>
        <v>100</v>
      </c>
    </row>
    <row r="150" spans="1:13" s="53" customFormat="1" ht="75" x14ac:dyDescent="0.3">
      <c r="A150" s="56"/>
      <c r="B150" s="72" t="s">
        <v>8</v>
      </c>
      <c r="C150" s="71">
        <v>609</v>
      </c>
      <c r="D150" s="70">
        <v>8</v>
      </c>
      <c r="E150" s="70">
        <v>1</v>
      </c>
      <c r="F150" s="73" t="s">
        <v>57</v>
      </c>
      <c r="G150" s="74" t="s">
        <v>31</v>
      </c>
      <c r="H150" s="74" t="s">
        <v>36</v>
      </c>
      <c r="I150" s="75" t="s">
        <v>11</v>
      </c>
      <c r="J150" s="69"/>
      <c r="K150" s="68">
        <v>220874.21</v>
      </c>
      <c r="L150" s="67">
        <v>220874.21</v>
      </c>
      <c r="M150" s="66">
        <f t="shared" si="8"/>
        <v>100</v>
      </c>
    </row>
    <row r="151" spans="1:13" s="53" customFormat="1" ht="75" customHeight="1" x14ac:dyDescent="0.3">
      <c r="A151" s="56"/>
      <c r="B151" s="72" t="s">
        <v>113</v>
      </c>
      <c r="C151" s="71">
        <v>609</v>
      </c>
      <c r="D151" s="70">
        <v>8</v>
      </c>
      <c r="E151" s="70">
        <v>1</v>
      </c>
      <c r="F151" s="73">
        <v>11</v>
      </c>
      <c r="G151" s="74" t="s">
        <v>31</v>
      </c>
      <c r="H151" s="74" t="s">
        <v>42</v>
      </c>
      <c r="I151" s="75" t="s">
        <v>11</v>
      </c>
      <c r="J151" s="69"/>
      <c r="K151" s="68">
        <v>220874.21</v>
      </c>
      <c r="L151" s="67">
        <v>220874.21</v>
      </c>
      <c r="M151" s="66">
        <f t="shared" si="8"/>
        <v>100</v>
      </c>
    </row>
    <row r="152" spans="1:13" s="53" customFormat="1" ht="72" customHeight="1" x14ac:dyDescent="0.3">
      <c r="A152" s="56"/>
      <c r="B152" s="76" t="s">
        <v>114</v>
      </c>
      <c r="C152" s="71">
        <v>609</v>
      </c>
      <c r="D152" s="70">
        <v>8</v>
      </c>
      <c r="E152" s="70">
        <v>1</v>
      </c>
      <c r="F152" s="73" t="s">
        <v>57</v>
      </c>
      <c r="G152" s="74" t="s">
        <v>31</v>
      </c>
      <c r="H152" s="74" t="s">
        <v>42</v>
      </c>
      <c r="I152" s="75" t="s">
        <v>115</v>
      </c>
      <c r="J152" s="69"/>
      <c r="K152" s="68">
        <v>220874.21</v>
      </c>
      <c r="L152" s="67">
        <v>220874.21</v>
      </c>
      <c r="M152" s="66">
        <f t="shared" si="8"/>
        <v>100</v>
      </c>
    </row>
    <row r="153" spans="1:13" s="53" customFormat="1" ht="69.75" customHeight="1" x14ac:dyDescent="0.3">
      <c r="A153" s="56"/>
      <c r="B153" s="72" t="s">
        <v>50</v>
      </c>
      <c r="C153" s="71">
        <v>609</v>
      </c>
      <c r="D153" s="70">
        <v>8</v>
      </c>
      <c r="E153" s="70">
        <v>1</v>
      </c>
      <c r="F153" s="73">
        <v>11</v>
      </c>
      <c r="G153" s="74" t="s">
        <v>31</v>
      </c>
      <c r="H153" s="74" t="s">
        <v>42</v>
      </c>
      <c r="I153" s="75" t="s">
        <v>115</v>
      </c>
      <c r="J153" s="69">
        <v>600</v>
      </c>
      <c r="K153" s="68">
        <v>220874.21</v>
      </c>
      <c r="L153" s="67">
        <v>220874.21</v>
      </c>
      <c r="M153" s="66">
        <f t="shared" si="8"/>
        <v>100</v>
      </c>
    </row>
    <row r="154" spans="1:13" s="53" customFormat="1" ht="35.25" customHeight="1" x14ac:dyDescent="0.3">
      <c r="A154" s="56"/>
      <c r="B154" s="72" t="s">
        <v>49</v>
      </c>
      <c r="C154" s="71">
        <v>609</v>
      </c>
      <c r="D154" s="70">
        <v>8</v>
      </c>
      <c r="E154" s="70">
        <v>1</v>
      </c>
      <c r="F154" s="73" t="s">
        <v>57</v>
      </c>
      <c r="G154" s="74" t="s">
        <v>31</v>
      </c>
      <c r="H154" s="74" t="s">
        <v>42</v>
      </c>
      <c r="I154" s="75" t="s">
        <v>115</v>
      </c>
      <c r="J154" s="69">
        <v>610</v>
      </c>
      <c r="K154" s="68">
        <v>220874.21</v>
      </c>
      <c r="L154" s="67">
        <v>220874.21</v>
      </c>
      <c r="M154" s="66">
        <f t="shared" si="8"/>
        <v>100</v>
      </c>
    </row>
    <row r="155" spans="1:13" ht="43.5" customHeight="1" x14ac:dyDescent="0.3">
      <c r="A155" s="4"/>
      <c r="B155" s="25" t="s">
        <v>20</v>
      </c>
      <c r="C155" s="7">
        <v>609</v>
      </c>
      <c r="D155" s="6">
        <v>8</v>
      </c>
      <c r="E155" s="6">
        <v>1</v>
      </c>
      <c r="F155" s="22">
        <v>11</v>
      </c>
      <c r="G155" s="23" t="s">
        <v>37</v>
      </c>
      <c r="H155" s="23" t="s">
        <v>36</v>
      </c>
      <c r="I155" s="24" t="s">
        <v>11</v>
      </c>
      <c r="J155" s="4"/>
      <c r="K155" s="3">
        <f t="shared" si="12"/>
        <v>4290132.3600000003</v>
      </c>
      <c r="L155" s="68">
        <f t="shared" si="12"/>
        <v>4290132.3600000003</v>
      </c>
      <c r="M155" s="66">
        <f t="shared" si="8"/>
        <v>100</v>
      </c>
    </row>
    <row r="156" spans="1:13" ht="24" customHeight="1" x14ac:dyDescent="0.3">
      <c r="A156" s="4"/>
      <c r="B156" s="25" t="s">
        <v>26</v>
      </c>
      <c r="C156" s="7">
        <v>609</v>
      </c>
      <c r="D156" s="6">
        <v>8</v>
      </c>
      <c r="E156" s="6">
        <v>1</v>
      </c>
      <c r="F156" s="22">
        <v>11</v>
      </c>
      <c r="G156" s="23" t="s">
        <v>37</v>
      </c>
      <c r="H156" s="23" t="s">
        <v>42</v>
      </c>
      <c r="I156" s="24" t="s">
        <v>11</v>
      </c>
      <c r="J156" s="4"/>
      <c r="K156" s="3">
        <f>K157</f>
        <v>4290132.3600000003</v>
      </c>
      <c r="L156" s="68">
        <f>L157</f>
        <v>4290132.3600000003</v>
      </c>
      <c r="M156" s="66">
        <f t="shared" si="8"/>
        <v>100</v>
      </c>
    </row>
    <row r="157" spans="1:13" ht="21.75" customHeight="1" x14ac:dyDescent="0.3">
      <c r="A157" s="4"/>
      <c r="B157" s="25" t="s">
        <v>35</v>
      </c>
      <c r="C157" s="7">
        <v>609</v>
      </c>
      <c r="D157" s="6">
        <v>8</v>
      </c>
      <c r="E157" s="6">
        <v>1</v>
      </c>
      <c r="F157" s="22">
        <v>11</v>
      </c>
      <c r="G157" s="23" t="s">
        <v>37</v>
      </c>
      <c r="H157" s="23" t="s">
        <v>42</v>
      </c>
      <c r="I157" s="24" t="s">
        <v>14</v>
      </c>
      <c r="J157" s="4"/>
      <c r="K157" s="3">
        <f t="shared" si="12"/>
        <v>4290132.3600000003</v>
      </c>
      <c r="L157" s="55">
        <f t="shared" si="12"/>
        <v>4290132.3600000003</v>
      </c>
      <c r="M157" s="66">
        <f t="shared" si="8"/>
        <v>100</v>
      </c>
    </row>
    <row r="158" spans="1:13" ht="39" customHeight="1" x14ac:dyDescent="0.3">
      <c r="A158" s="4"/>
      <c r="B158" s="8" t="s">
        <v>50</v>
      </c>
      <c r="C158" s="7">
        <v>609</v>
      </c>
      <c r="D158" s="6">
        <v>8</v>
      </c>
      <c r="E158" s="6">
        <v>1</v>
      </c>
      <c r="F158" s="22">
        <v>11</v>
      </c>
      <c r="G158" s="23" t="s">
        <v>37</v>
      </c>
      <c r="H158" s="23" t="s">
        <v>42</v>
      </c>
      <c r="I158" s="24" t="s">
        <v>14</v>
      </c>
      <c r="J158" s="4">
        <v>600</v>
      </c>
      <c r="K158" s="3">
        <f>K159</f>
        <v>4290132.3600000003</v>
      </c>
      <c r="L158" s="55">
        <f>L159</f>
        <v>4290132.3600000003</v>
      </c>
      <c r="M158" s="66">
        <f t="shared" si="8"/>
        <v>100</v>
      </c>
    </row>
    <row r="159" spans="1:13" ht="19.5" customHeight="1" x14ac:dyDescent="0.3">
      <c r="A159" s="4"/>
      <c r="B159" s="8" t="s">
        <v>49</v>
      </c>
      <c r="C159" s="7">
        <v>609</v>
      </c>
      <c r="D159" s="6">
        <v>8</v>
      </c>
      <c r="E159" s="6">
        <v>1</v>
      </c>
      <c r="F159" s="22">
        <v>11</v>
      </c>
      <c r="G159" s="23" t="s">
        <v>37</v>
      </c>
      <c r="H159" s="23" t="s">
        <v>42</v>
      </c>
      <c r="I159" s="24" t="s">
        <v>14</v>
      </c>
      <c r="J159" s="4">
        <v>610</v>
      </c>
      <c r="K159" s="3">
        <v>4290132.3600000003</v>
      </c>
      <c r="L159" s="55">
        <v>4290132.3600000003</v>
      </c>
      <c r="M159" s="66">
        <f t="shared" si="8"/>
        <v>100</v>
      </c>
    </row>
    <row r="160" spans="1:13" ht="24" customHeight="1" x14ac:dyDescent="0.3">
      <c r="A160" s="4"/>
      <c r="B160" s="8" t="s">
        <v>58</v>
      </c>
      <c r="C160" s="7">
        <v>609</v>
      </c>
      <c r="D160" s="6">
        <v>10</v>
      </c>
      <c r="E160" s="6">
        <v>0</v>
      </c>
      <c r="F160" s="22"/>
      <c r="G160" s="23"/>
      <c r="H160" s="23"/>
      <c r="I160" s="24"/>
      <c r="J160" s="4"/>
      <c r="K160" s="3">
        <f>K161</f>
        <v>333466.92</v>
      </c>
      <c r="L160" s="55">
        <f>L161</f>
        <v>333466.92</v>
      </c>
      <c r="M160" s="66">
        <f t="shared" ref="M160:M178" si="13">L160/K160*100</f>
        <v>100</v>
      </c>
    </row>
    <row r="161" spans="1:13" ht="21" customHeight="1" x14ac:dyDescent="0.3">
      <c r="A161" s="4"/>
      <c r="B161" s="8" t="s">
        <v>59</v>
      </c>
      <c r="C161" s="7">
        <v>609</v>
      </c>
      <c r="D161" s="6">
        <v>10</v>
      </c>
      <c r="E161" s="6">
        <v>1</v>
      </c>
      <c r="F161" s="22"/>
      <c r="G161" s="23"/>
      <c r="H161" s="23"/>
      <c r="I161" s="24"/>
      <c r="J161" s="4"/>
      <c r="K161" s="3">
        <f t="shared" ref="K161:L166" si="14">K162</f>
        <v>333466.92</v>
      </c>
      <c r="L161" s="55">
        <f t="shared" si="14"/>
        <v>333466.92</v>
      </c>
      <c r="M161" s="66">
        <f t="shared" si="13"/>
        <v>100</v>
      </c>
    </row>
    <row r="162" spans="1:13" ht="117.75" customHeight="1" x14ac:dyDescent="0.3">
      <c r="A162" s="4"/>
      <c r="B162" s="8" t="s">
        <v>78</v>
      </c>
      <c r="C162" s="7">
        <v>609</v>
      </c>
      <c r="D162" s="6">
        <v>10</v>
      </c>
      <c r="E162" s="6">
        <v>1</v>
      </c>
      <c r="F162" s="22" t="s">
        <v>57</v>
      </c>
      <c r="G162" s="23" t="s">
        <v>30</v>
      </c>
      <c r="H162" s="23" t="s">
        <v>36</v>
      </c>
      <c r="I162" s="24" t="s">
        <v>11</v>
      </c>
      <c r="J162" s="4"/>
      <c r="K162" s="3">
        <f t="shared" si="14"/>
        <v>333466.92</v>
      </c>
      <c r="L162" s="55">
        <f t="shared" si="14"/>
        <v>333466.92</v>
      </c>
      <c r="M162" s="66">
        <f t="shared" si="13"/>
        <v>100</v>
      </c>
    </row>
    <row r="163" spans="1:13" ht="81" customHeight="1" x14ac:dyDescent="0.3">
      <c r="A163" s="4"/>
      <c r="B163" s="8" t="s">
        <v>8</v>
      </c>
      <c r="C163" s="7">
        <v>609</v>
      </c>
      <c r="D163" s="6">
        <v>10</v>
      </c>
      <c r="E163" s="6">
        <v>1</v>
      </c>
      <c r="F163" s="22" t="s">
        <v>57</v>
      </c>
      <c r="G163" s="23" t="s">
        <v>31</v>
      </c>
      <c r="H163" s="23" t="s">
        <v>36</v>
      </c>
      <c r="I163" s="24" t="s">
        <v>11</v>
      </c>
      <c r="J163" s="4"/>
      <c r="K163" s="3">
        <f t="shared" si="14"/>
        <v>333466.92</v>
      </c>
      <c r="L163" s="55">
        <f t="shared" si="14"/>
        <v>333466.92</v>
      </c>
      <c r="M163" s="66">
        <f t="shared" si="13"/>
        <v>100</v>
      </c>
    </row>
    <row r="164" spans="1:13" ht="77.25" customHeight="1" x14ac:dyDescent="0.3">
      <c r="A164" s="4"/>
      <c r="B164" s="8" t="s">
        <v>80</v>
      </c>
      <c r="C164" s="7">
        <v>609</v>
      </c>
      <c r="D164" s="6">
        <v>10</v>
      </c>
      <c r="E164" s="6">
        <v>1</v>
      </c>
      <c r="F164" s="22" t="s">
        <v>57</v>
      </c>
      <c r="G164" s="23" t="s">
        <v>31</v>
      </c>
      <c r="H164" s="23" t="s">
        <v>42</v>
      </c>
      <c r="I164" s="24" t="s">
        <v>11</v>
      </c>
      <c r="J164" s="4"/>
      <c r="K164" s="3">
        <f t="shared" si="14"/>
        <v>333466.92</v>
      </c>
      <c r="L164" s="55">
        <f t="shared" si="14"/>
        <v>333466.92</v>
      </c>
      <c r="M164" s="66">
        <f t="shared" si="13"/>
        <v>100</v>
      </c>
    </row>
    <row r="165" spans="1:13" ht="19.5" customHeight="1" x14ac:dyDescent="0.3">
      <c r="A165" s="4"/>
      <c r="B165" s="8" t="s">
        <v>35</v>
      </c>
      <c r="C165" s="7">
        <v>609</v>
      </c>
      <c r="D165" s="6">
        <v>10</v>
      </c>
      <c r="E165" s="6">
        <v>1</v>
      </c>
      <c r="F165" s="22" t="s">
        <v>57</v>
      </c>
      <c r="G165" s="23" t="s">
        <v>31</v>
      </c>
      <c r="H165" s="23" t="s">
        <v>42</v>
      </c>
      <c r="I165" s="24" t="s">
        <v>14</v>
      </c>
      <c r="J165" s="4"/>
      <c r="K165" s="3">
        <f t="shared" si="14"/>
        <v>333466.92</v>
      </c>
      <c r="L165" s="55">
        <f t="shared" si="14"/>
        <v>333466.92</v>
      </c>
      <c r="M165" s="66">
        <f t="shared" si="13"/>
        <v>100</v>
      </c>
    </row>
    <row r="166" spans="1:13" ht="18.75" customHeight="1" x14ac:dyDescent="0.3">
      <c r="A166" s="4"/>
      <c r="B166" s="8" t="s">
        <v>60</v>
      </c>
      <c r="C166" s="7">
        <v>609</v>
      </c>
      <c r="D166" s="6">
        <v>10</v>
      </c>
      <c r="E166" s="6">
        <v>1</v>
      </c>
      <c r="F166" s="22" t="s">
        <v>57</v>
      </c>
      <c r="G166" s="23" t="s">
        <v>31</v>
      </c>
      <c r="H166" s="23" t="s">
        <v>42</v>
      </c>
      <c r="I166" s="24" t="s">
        <v>14</v>
      </c>
      <c r="J166" s="4">
        <v>300</v>
      </c>
      <c r="K166" s="3">
        <f t="shared" si="14"/>
        <v>333466.92</v>
      </c>
      <c r="L166" s="55">
        <f t="shared" si="14"/>
        <v>333466.92</v>
      </c>
      <c r="M166" s="66">
        <f t="shared" si="13"/>
        <v>100</v>
      </c>
    </row>
    <row r="167" spans="1:13" ht="39.75" customHeight="1" x14ac:dyDescent="0.3">
      <c r="A167" s="4"/>
      <c r="B167" s="8" t="s">
        <v>61</v>
      </c>
      <c r="C167" s="7">
        <v>609</v>
      </c>
      <c r="D167" s="6">
        <v>10</v>
      </c>
      <c r="E167" s="6">
        <v>1</v>
      </c>
      <c r="F167" s="22" t="s">
        <v>57</v>
      </c>
      <c r="G167" s="23" t="s">
        <v>31</v>
      </c>
      <c r="H167" s="23" t="s">
        <v>42</v>
      </c>
      <c r="I167" s="24" t="s">
        <v>14</v>
      </c>
      <c r="J167" s="4">
        <v>320</v>
      </c>
      <c r="K167" s="3">
        <v>333466.92</v>
      </c>
      <c r="L167" s="55">
        <v>333466.92</v>
      </c>
      <c r="M167" s="66">
        <f t="shared" si="13"/>
        <v>100</v>
      </c>
    </row>
    <row r="168" spans="1:13" ht="19.5" customHeight="1" x14ac:dyDescent="0.3">
      <c r="A168" s="4"/>
      <c r="B168" s="8" t="s">
        <v>62</v>
      </c>
      <c r="C168" s="39">
        <v>609</v>
      </c>
      <c r="D168" s="40">
        <v>11</v>
      </c>
      <c r="E168" s="40">
        <v>0</v>
      </c>
      <c r="F168" s="22"/>
      <c r="G168" s="23"/>
      <c r="H168" s="23"/>
      <c r="I168" s="41"/>
      <c r="J168" s="15"/>
      <c r="K168" s="3">
        <f t="shared" ref="K168:L176" si="15">K169</f>
        <v>28572.2</v>
      </c>
      <c r="L168" s="121">
        <f t="shared" si="15"/>
        <v>28572.2</v>
      </c>
      <c r="M168" s="66">
        <f t="shared" si="13"/>
        <v>100</v>
      </c>
    </row>
    <row r="169" spans="1:13" ht="19.5" customHeight="1" x14ac:dyDescent="0.3">
      <c r="A169" s="4"/>
      <c r="B169" s="8" t="s">
        <v>63</v>
      </c>
      <c r="C169" s="39">
        <v>609</v>
      </c>
      <c r="D169" s="40">
        <v>11</v>
      </c>
      <c r="E169" s="40">
        <v>2</v>
      </c>
      <c r="F169" s="22"/>
      <c r="G169" s="23"/>
      <c r="H169" s="23"/>
      <c r="I169" s="41"/>
      <c r="J169" s="15"/>
      <c r="K169" s="3">
        <f t="shared" si="15"/>
        <v>28572.2</v>
      </c>
      <c r="L169" s="121">
        <f t="shared" si="15"/>
        <v>28572.2</v>
      </c>
      <c r="M169" s="66">
        <f t="shared" si="13"/>
        <v>100</v>
      </c>
    </row>
    <row r="170" spans="1:13" ht="117" customHeight="1" x14ac:dyDescent="0.3">
      <c r="A170" s="4"/>
      <c r="B170" s="8" t="s">
        <v>78</v>
      </c>
      <c r="C170" s="39">
        <v>609</v>
      </c>
      <c r="D170" s="40">
        <v>11</v>
      </c>
      <c r="E170" s="40">
        <v>2</v>
      </c>
      <c r="F170" s="22" t="s">
        <v>57</v>
      </c>
      <c r="G170" s="23" t="s">
        <v>30</v>
      </c>
      <c r="H170" s="23" t="s">
        <v>36</v>
      </c>
      <c r="I170" s="41" t="s">
        <v>11</v>
      </c>
      <c r="J170" s="15"/>
      <c r="K170" s="3">
        <f t="shared" si="15"/>
        <v>28572.2</v>
      </c>
      <c r="L170" s="121">
        <f t="shared" si="15"/>
        <v>28572.2</v>
      </c>
      <c r="M170" s="66">
        <f t="shared" si="13"/>
        <v>100</v>
      </c>
    </row>
    <row r="171" spans="1:13" ht="45.75" customHeight="1" x14ac:dyDescent="0.3">
      <c r="A171" s="4"/>
      <c r="B171" s="8" t="s">
        <v>64</v>
      </c>
      <c r="C171" s="39">
        <v>609</v>
      </c>
      <c r="D171" s="40">
        <v>11</v>
      </c>
      <c r="E171" s="40">
        <v>2</v>
      </c>
      <c r="F171" s="22" t="s">
        <v>57</v>
      </c>
      <c r="G171" s="23" t="s">
        <v>65</v>
      </c>
      <c r="H171" s="23" t="s">
        <v>36</v>
      </c>
      <c r="I171" s="41" t="s">
        <v>11</v>
      </c>
      <c r="J171" s="15"/>
      <c r="K171" s="3">
        <f t="shared" si="15"/>
        <v>28572.2</v>
      </c>
      <c r="L171" s="121">
        <f t="shared" si="15"/>
        <v>28572.2</v>
      </c>
      <c r="M171" s="66">
        <f t="shared" si="13"/>
        <v>100</v>
      </c>
    </row>
    <row r="172" spans="1:13" ht="43.5" customHeight="1" x14ac:dyDescent="0.3">
      <c r="A172" s="4"/>
      <c r="B172" s="8" t="s">
        <v>66</v>
      </c>
      <c r="C172" s="39">
        <v>609</v>
      </c>
      <c r="D172" s="40">
        <v>11</v>
      </c>
      <c r="E172" s="40">
        <v>2</v>
      </c>
      <c r="F172" s="22" t="s">
        <v>57</v>
      </c>
      <c r="G172" s="23" t="s">
        <v>65</v>
      </c>
      <c r="H172" s="23" t="s">
        <v>42</v>
      </c>
      <c r="I172" s="41" t="s">
        <v>11</v>
      </c>
      <c r="J172" s="15"/>
      <c r="K172" s="3">
        <f t="shared" si="15"/>
        <v>28572.2</v>
      </c>
      <c r="L172" s="121">
        <f t="shared" si="15"/>
        <v>28572.2</v>
      </c>
      <c r="M172" s="66">
        <f t="shared" si="13"/>
        <v>100</v>
      </c>
    </row>
    <row r="173" spans="1:13" ht="22.5" customHeight="1" x14ac:dyDescent="0.3">
      <c r="A173" s="4"/>
      <c r="B173" s="8" t="s">
        <v>35</v>
      </c>
      <c r="C173" s="39">
        <v>609</v>
      </c>
      <c r="D173" s="40">
        <v>11</v>
      </c>
      <c r="E173" s="40">
        <v>2</v>
      </c>
      <c r="F173" s="22" t="s">
        <v>57</v>
      </c>
      <c r="G173" s="23" t="s">
        <v>65</v>
      </c>
      <c r="H173" s="23" t="s">
        <v>42</v>
      </c>
      <c r="I173" s="41" t="s">
        <v>67</v>
      </c>
      <c r="J173" s="15"/>
      <c r="K173" s="3">
        <f>K176+K174</f>
        <v>28572.2</v>
      </c>
      <c r="L173" s="121">
        <f>L176+L174</f>
        <v>28572.2</v>
      </c>
      <c r="M173" s="66">
        <f t="shared" si="13"/>
        <v>100</v>
      </c>
    </row>
    <row r="174" spans="1:13" ht="115.5" customHeight="1" x14ac:dyDescent="0.3">
      <c r="A174" s="4"/>
      <c r="B174" s="42" t="s">
        <v>40</v>
      </c>
      <c r="C174" s="39">
        <v>609</v>
      </c>
      <c r="D174" s="40">
        <v>11</v>
      </c>
      <c r="E174" s="40">
        <v>2</v>
      </c>
      <c r="F174" s="22" t="s">
        <v>57</v>
      </c>
      <c r="G174" s="23" t="s">
        <v>65</v>
      </c>
      <c r="H174" s="23" t="s">
        <v>42</v>
      </c>
      <c r="I174" s="41" t="s">
        <v>14</v>
      </c>
      <c r="J174" s="15">
        <v>100</v>
      </c>
      <c r="K174" s="3">
        <f>K175</f>
        <v>2000</v>
      </c>
      <c r="L174" s="121">
        <f>L175</f>
        <v>2000</v>
      </c>
      <c r="M174" s="66">
        <f t="shared" si="13"/>
        <v>100</v>
      </c>
    </row>
    <row r="175" spans="1:13" ht="50.25" customHeight="1" x14ac:dyDescent="0.3">
      <c r="A175" s="4"/>
      <c r="B175" s="42" t="s">
        <v>44</v>
      </c>
      <c r="C175" s="39">
        <v>609</v>
      </c>
      <c r="D175" s="40">
        <v>11</v>
      </c>
      <c r="E175" s="40">
        <v>2</v>
      </c>
      <c r="F175" s="22" t="s">
        <v>57</v>
      </c>
      <c r="G175" s="23" t="s">
        <v>65</v>
      </c>
      <c r="H175" s="23" t="s">
        <v>42</v>
      </c>
      <c r="I175" s="41" t="s">
        <v>14</v>
      </c>
      <c r="J175" s="15">
        <v>120</v>
      </c>
      <c r="K175" s="3">
        <v>2000</v>
      </c>
      <c r="L175" s="55">
        <v>2000</v>
      </c>
      <c r="M175" s="66">
        <f t="shared" si="13"/>
        <v>100</v>
      </c>
    </row>
    <row r="176" spans="1:13" ht="42" customHeight="1" x14ac:dyDescent="0.3">
      <c r="A176" s="4"/>
      <c r="B176" s="8" t="s">
        <v>34</v>
      </c>
      <c r="C176" s="39">
        <v>609</v>
      </c>
      <c r="D176" s="40">
        <v>11</v>
      </c>
      <c r="E176" s="40">
        <v>2</v>
      </c>
      <c r="F176" s="22" t="s">
        <v>57</v>
      </c>
      <c r="G176" s="23" t="s">
        <v>65</v>
      </c>
      <c r="H176" s="23" t="s">
        <v>42</v>
      </c>
      <c r="I176" s="41" t="s">
        <v>14</v>
      </c>
      <c r="J176" s="15">
        <v>200</v>
      </c>
      <c r="K176" s="3">
        <f t="shared" si="15"/>
        <v>26572.2</v>
      </c>
      <c r="L176" s="55">
        <f t="shared" si="15"/>
        <v>26572.2</v>
      </c>
      <c r="M176" s="66">
        <f t="shared" si="13"/>
        <v>100</v>
      </c>
    </row>
    <row r="177" spans="1:13" ht="42.75" customHeight="1" x14ac:dyDescent="0.3">
      <c r="A177" s="4"/>
      <c r="B177" s="8" t="s">
        <v>33</v>
      </c>
      <c r="C177" s="39">
        <v>609</v>
      </c>
      <c r="D177" s="40">
        <v>11</v>
      </c>
      <c r="E177" s="40">
        <v>2</v>
      </c>
      <c r="F177" s="22" t="s">
        <v>57</v>
      </c>
      <c r="G177" s="23" t="s">
        <v>65</v>
      </c>
      <c r="H177" s="23" t="s">
        <v>42</v>
      </c>
      <c r="I177" s="41" t="s">
        <v>14</v>
      </c>
      <c r="J177" s="15">
        <v>240</v>
      </c>
      <c r="K177" s="3">
        <v>26572.2</v>
      </c>
      <c r="L177" s="55">
        <v>26572.2</v>
      </c>
      <c r="M177" s="66">
        <f t="shared" si="13"/>
        <v>100</v>
      </c>
    </row>
    <row r="178" spans="1:13" x14ac:dyDescent="0.3">
      <c r="A178" s="4"/>
      <c r="B178" s="148" t="s">
        <v>21</v>
      </c>
      <c r="C178" s="149"/>
      <c r="D178" s="149"/>
      <c r="E178" s="149"/>
      <c r="F178" s="149"/>
      <c r="G178" s="149"/>
      <c r="H178" s="149"/>
      <c r="I178" s="149"/>
      <c r="J178" s="150"/>
      <c r="K178" s="3">
        <f>K147+K11+K160+K168+K55+K73+K65+K114</f>
        <v>32233989.800000004</v>
      </c>
      <c r="L178" s="121">
        <f>L147+L11+L160+L168+L55+L73+L65+L114</f>
        <v>31757356.690000005</v>
      </c>
      <c r="M178" s="66">
        <f t="shared" si="13"/>
        <v>98.521333806465378</v>
      </c>
    </row>
  </sheetData>
  <mergeCells count="12">
    <mergeCell ref="L1:M1"/>
    <mergeCell ref="B2:M2"/>
    <mergeCell ref="M7:M8"/>
    <mergeCell ref="B178:J178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№2</vt:lpstr>
      <vt:lpstr>Приложение № 3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LUDA_O</cp:lastModifiedBy>
  <cp:lastPrinted>2023-05-26T02:36:43Z</cp:lastPrinted>
  <dcterms:created xsi:type="dcterms:W3CDTF">2015-10-17T06:02:33Z</dcterms:created>
  <dcterms:modified xsi:type="dcterms:W3CDTF">2023-05-26T02:37:47Z</dcterms:modified>
</cp:coreProperties>
</file>